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I:\Shared\CTA\Planning\Cost Estimation\Active Estimates\LRTP Tranche 2\Scoping Estimates\Appendix A for Sharing\"/>
    </mc:Choice>
  </mc:AlternateContent>
  <xr:revisionPtr revIDLastSave="0" documentId="13_ncr:1_{6128B5EC-A39A-4687-AAF0-67715BB5E6C6}" xr6:coauthVersionLast="47" xr6:coauthVersionMax="47" xr10:uidLastSave="{00000000-0000-0000-0000-000000000000}"/>
  <bookViews>
    <workbookView xWindow="-120" yWindow="-120" windowWidth="29040" windowHeight="15720" tabRatio="475" activeTab="2" xr2:uid="{89339CBC-849B-4AE7-8AF2-11BBAAA12220}"/>
  </bookViews>
  <sheets>
    <sheet name="Project" sheetId="5" r:id="rId1"/>
    <sheet name="Fac Legend" sheetId="4" r:id="rId2"/>
    <sheet name="Facilities" sheetId="1" r:id="rId3"/>
  </sheets>
  <definedNames>
    <definedName name="_xlnm.Print_Area" localSheetId="2">Facilities!$A$2:$U$324</definedName>
    <definedName name="_xlnm.Print_Titles" localSheetId="1">'Fac Legend'!1:1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5" l="1"/>
  <c r="O251" i="1" l="1"/>
  <c r="O306" i="1" l="1"/>
  <c r="O89" i="1" l="1"/>
  <c r="O75" i="1" l="1"/>
  <c r="O76" i="1"/>
  <c r="O63" i="1" l="1"/>
  <c r="O124" i="1"/>
  <c r="O12" i="1"/>
  <c r="O18" i="1" l="1"/>
  <c r="O249" i="1" l="1"/>
  <c r="O58" i="1" l="1"/>
  <c r="O59" i="1"/>
  <c r="O60" i="1"/>
  <c r="O53" i="1" l="1"/>
  <c r="O54" i="1"/>
  <c r="O312" i="1" l="1"/>
  <c r="O300" i="1"/>
  <c r="O136" i="1"/>
  <c r="O137" i="1"/>
  <c r="O301" i="1"/>
  <c r="O302" i="1"/>
  <c r="O319" i="1"/>
  <c r="O320" i="1"/>
  <c r="O321" i="1"/>
  <c r="O322" i="1"/>
  <c r="O324" i="1"/>
  <c r="O186" i="1"/>
  <c r="O187" i="1"/>
  <c r="O188" i="1"/>
  <c r="O189" i="1"/>
  <c r="O190" i="1"/>
  <c r="O191" i="1"/>
  <c r="O192" i="1"/>
  <c r="O193" i="1"/>
  <c r="O194" i="1"/>
  <c r="O195" i="1"/>
  <c r="O196" i="1"/>
  <c r="O198" i="1"/>
  <c r="O199" i="1"/>
  <c r="O200" i="1"/>
  <c r="O201" i="1"/>
  <c r="O202" i="1"/>
  <c r="O203" i="1"/>
  <c r="O204" i="1"/>
  <c r="O205" i="1"/>
  <c r="O206" i="1"/>
  <c r="O207" i="1"/>
  <c r="O214" i="1"/>
  <c r="O215" i="1"/>
  <c r="O216" i="1"/>
  <c r="O217" i="1"/>
  <c r="O218" i="1"/>
  <c r="O220" i="1"/>
  <c r="O221" i="1"/>
  <c r="O222" i="1"/>
  <c r="O223" i="1"/>
  <c r="O224" i="1"/>
  <c r="O229" i="1"/>
  <c r="O230" i="1"/>
  <c r="O149" i="1"/>
  <c r="O150" i="1"/>
  <c r="O151" i="1"/>
  <c r="O152" i="1"/>
  <c r="O225" i="1"/>
  <c r="O226" i="1"/>
  <c r="O227" i="1"/>
  <c r="O228" i="1"/>
  <c r="O231" i="1"/>
  <c r="O232" i="1"/>
  <c r="O233" i="1"/>
  <c r="O234" i="1"/>
  <c r="O235" i="1"/>
  <c r="O237" i="1"/>
  <c r="O238" i="1"/>
  <c r="O240" i="1"/>
  <c r="O241" i="1"/>
  <c r="O242" i="1"/>
  <c r="O243" i="1"/>
  <c r="O244" i="1"/>
  <c r="O245" i="1"/>
  <c r="O212" i="1"/>
  <c r="O213" i="1"/>
  <c r="O246" i="1"/>
  <c r="O247" i="1"/>
  <c r="O153" i="1"/>
  <c r="O138" i="1"/>
  <c r="O140" i="1"/>
  <c r="O141" i="1"/>
  <c r="O142" i="1"/>
  <c r="O144" i="1"/>
  <c r="O145" i="1"/>
  <c r="O147" i="1"/>
  <c r="O148" i="1"/>
  <c r="O155" i="1"/>
  <c r="O156" i="1"/>
  <c r="O157" i="1"/>
  <c r="O158" i="1"/>
  <c r="O159" i="1"/>
  <c r="O160" i="1"/>
  <c r="O161" i="1"/>
  <c r="O162" i="1"/>
  <c r="O163" i="1"/>
  <c r="O164" i="1"/>
  <c r="O165" i="1"/>
  <c r="O166" i="1"/>
  <c r="O167" i="1"/>
  <c r="O168" i="1"/>
  <c r="O169" i="1"/>
  <c r="O170" i="1"/>
  <c r="O171" i="1"/>
  <c r="O172" i="1"/>
  <c r="O173" i="1"/>
  <c r="O174" i="1"/>
  <c r="O175" i="1"/>
  <c r="O176" i="1"/>
  <c r="O177" i="1"/>
  <c r="O180" i="1"/>
  <c r="O181" i="1"/>
  <c r="O182" i="1"/>
  <c r="O183" i="1"/>
  <c r="O184" i="1"/>
  <c r="O185" i="1"/>
  <c r="O318" i="1"/>
  <c r="O5" i="1"/>
  <c r="O6" i="1"/>
  <c r="O7" i="1"/>
  <c r="O8" i="1"/>
  <c r="O9" i="1"/>
  <c r="O10" i="1"/>
  <c r="O11" i="1"/>
  <c r="O13" i="1"/>
  <c r="O17" i="1"/>
  <c r="O29" i="1"/>
  <c r="O31" i="1"/>
  <c r="O14" i="1"/>
  <c r="O15" i="1"/>
  <c r="O19" i="1"/>
  <c r="O20" i="1"/>
  <c r="O21" i="1"/>
  <c r="O22" i="1"/>
  <c r="O23" i="1"/>
  <c r="O24" i="1"/>
  <c r="O32" i="1"/>
  <c r="O34" i="1"/>
  <c r="O43" i="1"/>
  <c r="O47" i="1"/>
  <c r="O45" i="1"/>
  <c r="O48" i="1"/>
  <c r="O49" i="1"/>
  <c r="O50" i="1"/>
  <c r="O51" i="1"/>
  <c r="O52" i="1"/>
  <c r="O55" i="1"/>
  <c r="O56" i="1"/>
  <c r="O133" i="1"/>
  <c r="O135" i="1"/>
  <c r="O61" i="1"/>
  <c r="O62" i="1"/>
  <c r="O64" i="1"/>
  <c r="O65" i="1"/>
  <c r="O66" i="1"/>
  <c r="O67" i="1"/>
  <c r="O68" i="1"/>
  <c r="O69" i="1"/>
  <c r="O70" i="1"/>
  <c r="O71" i="1"/>
  <c r="O72" i="1"/>
  <c r="O79" i="1"/>
  <c r="O80" i="1"/>
  <c r="O81" i="1"/>
  <c r="O82" i="1"/>
  <c r="O86" i="1"/>
  <c r="O87" i="1"/>
  <c r="O88" i="1"/>
  <c r="O93" i="1"/>
  <c r="O94" i="1"/>
  <c r="O95" i="1"/>
  <c r="O96" i="1"/>
  <c r="O97" i="1"/>
  <c r="O98" i="1"/>
  <c r="O99" i="1"/>
  <c r="O100" i="1"/>
  <c r="O101" i="1"/>
  <c r="O102" i="1"/>
  <c r="O103" i="1"/>
  <c r="O104" i="1"/>
  <c r="O105" i="1"/>
  <c r="O106" i="1"/>
  <c r="O107" i="1"/>
  <c r="O111" i="1"/>
  <c r="O112" i="1"/>
  <c r="O113" i="1"/>
  <c r="O114" i="1"/>
  <c r="O115" i="1"/>
  <c r="O116" i="1"/>
  <c r="O117" i="1"/>
  <c r="O118" i="1"/>
  <c r="O119" i="1"/>
  <c r="O120" i="1"/>
  <c r="O121" i="1"/>
  <c r="O122" i="1"/>
  <c r="O123" i="1"/>
  <c r="O125" i="1"/>
  <c r="O126" i="1"/>
  <c r="O127" i="1"/>
  <c r="O128" i="1"/>
  <c r="O129" i="1"/>
  <c r="O130" i="1"/>
  <c r="O131" i="1"/>
  <c r="O132" i="1"/>
  <c r="O27" i="1"/>
  <c r="O35" i="1"/>
  <c r="O39" i="1"/>
  <c r="O37" i="1"/>
  <c r="O38" i="1"/>
  <c r="O40" i="1"/>
  <c r="O41" i="1"/>
  <c r="O42" i="1"/>
  <c r="O276" i="1"/>
  <c r="O286" i="1"/>
  <c r="O287" i="1"/>
  <c r="O288" i="1"/>
  <c r="O289" i="1"/>
  <c r="O290" i="1"/>
  <c r="O291" i="1"/>
  <c r="O292" i="1"/>
  <c r="O293" i="1"/>
  <c r="O294" i="1"/>
  <c r="O278" i="1"/>
  <c r="O280" i="1"/>
  <c r="O281" i="1"/>
  <c r="O282" i="1"/>
  <c r="O283" i="1"/>
  <c r="O284" i="1"/>
  <c r="O285" i="1"/>
  <c r="O295" i="1"/>
  <c r="O248" i="1"/>
  <c r="O250" i="1"/>
  <c r="O260" i="1"/>
  <c r="O261" i="1"/>
  <c r="O266" i="1"/>
  <c r="O267" i="1"/>
  <c r="O268" i="1"/>
  <c r="O269" i="1"/>
  <c r="O270" i="1"/>
  <c r="O271" i="1"/>
  <c r="O274" i="1"/>
  <c r="O296" i="1"/>
  <c r="O297" i="1"/>
  <c r="O298" i="1"/>
  <c r="O304" i="1"/>
  <c r="O305" i="1"/>
  <c r="O311" i="1"/>
  <c r="O4" i="1"/>
  <c r="O3" i="1"/>
</calcChain>
</file>

<file path=xl/sharedStrings.xml><?xml version="1.0" encoding="utf-8"?>
<sst xmlns="http://schemas.openxmlformats.org/spreadsheetml/2006/main" count="2863" uniqueCount="628">
  <si>
    <t>LRTP ProjID</t>
  </si>
  <si>
    <t>Project Name</t>
  </si>
  <si>
    <t>Predominate kV</t>
  </si>
  <si>
    <t xml:space="preserve">Targeted ISD </t>
  </si>
  <si>
    <t>Estimated Cost (2024$ in Millions)</t>
  </si>
  <si>
    <t>Bison - Alexandria</t>
  </si>
  <si>
    <t>Iron Range - Arrowhead</t>
  </si>
  <si>
    <t>Big Stone South - Brookings County - Lakefield Junction</t>
  </si>
  <si>
    <t>Lakefield Junction - East Adair</t>
  </si>
  <si>
    <t>Lakefield Junction - Pleasant Valley - North Rochester</t>
  </si>
  <si>
    <t>Pleasant Valley - North Rochester - Hampton Corner</t>
  </si>
  <si>
    <t>North Rochester - Columbia</t>
  </si>
  <si>
    <t>Rocky Run - Werner - North Appleton</t>
  </si>
  <si>
    <t>South Fond du Lac - Rockdale - Big Bend - Sugar Creek  - Kitty Hawk</t>
  </si>
  <si>
    <t>Columbia - Sugar Creek</t>
  </si>
  <si>
    <t>Sugar Creek - Collins</t>
  </si>
  <si>
    <t>Ludington - Denver - Tittabawassee &amp; Nelson Road</t>
  </si>
  <si>
    <t>Greentown - Sorenson - Lulu</t>
  </si>
  <si>
    <t xml:space="preserve">Oneida - Sabine Lake - Blackfoot &amp; Majestic </t>
  </si>
  <si>
    <t>Southeast Indiana</t>
  </si>
  <si>
    <t>East Adair - Marshalltown - Sub T</t>
  </si>
  <si>
    <t>Lehigh - Marshalltown - Franklin North &amp; Montezuma</t>
  </si>
  <si>
    <t>Woodford County - Fargo &amp; Radbourn</t>
  </si>
  <si>
    <t>Burr Oak - Schahfer</t>
  </si>
  <si>
    <t>Total</t>
  </si>
  <si>
    <t>MTEP Database Export</t>
  </si>
  <si>
    <t>Facility Table Field Legend</t>
  </si>
  <si>
    <t xml:space="preserve">Project table has blue highlighted header.  A project may have multiple facilities. </t>
  </si>
  <si>
    <t>Facility table has beige highlighted header.  A project's facilities may have different in service dates.</t>
  </si>
  <si>
    <t>*In some cases, it is not possible to identify the entity with responsibility to own and construct facilities identified in Appendix A of MTEP at the time of Board approval, such as where the facilities are Competitive Transmission Facilities or subject to a State Right of First Refusal law (“ROFR”) that requires the applicable Transmissible Owner confirm its intent to construct the facilities within a specified period.  MISO has indicated where this has occurred by listing “Local TO(s)” or “To Be Determined” in Column D of Appendix A. For all facilities not subject to MISO’s Competitive Developer Selection Process, MISO staff shall update such entries to list the name of the applicable Transmission Owner: (1) within 90 days after Board of Director Approval of Appendix A for all facilities subject to state ROFR law; and (2) at the conclusion of the Competitive Developer Selection Process for all Competitive Transmission Facilities.</t>
  </si>
  <si>
    <t>Facilty Table Field Legend</t>
  </si>
  <si>
    <t>Field</t>
  </si>
  <si>
    <t>Description</t>
  </si>
  <si>
    <t>Target Appendix</t>
  </si>
  <si>
    <t xml:space="preserve">Target appendix for the MTEPyy planning cycle. Example: "A in MTEP15" projects were reviewed in MTEP15. </t>
  </si>
  <si>
    <t>Region</t>
  </si>
  <si>
    <t>MISO Planning Region:  Central, East, West or South</t>
  </si>
  <si>
    <t>Geographic Location by TO Member System</t>
  </si>
  <si>
    <t xml:space="preserve">Project geographic location by Transmission Owner member systems* </t>
  </si>
  <si>
    <t>PrjID</t>
  </si>
  <si>
    <t>Indicates the Facility's Project.  Projects may have multiple facilities.</t>
  </si>
  <si>
    <t>Facility ID</t>
  </si>
  <si>
    <t>Facility ID:  MISO facility identifier</t>
  </si>
  <si>
    <t>Expected ISD</t>
  </si>
  <si>
    <t>Expected In Service Date for this facility</t>
  </si>
  <si>
    <t>From Sub</t>
  </si>
  <si>
    <t>From substation for transmission line or location of transformer or other equipment</t>
  </si>
  <si>
    <t>To Sub</t>
  </si>
  <si>
    <t>To substation for transmission line or transformer designation</t>
  </si>
  <si>
    <t>Ckt</t>
  </si>
  <si>
    <t>Circuit identifier</t>
  </si>
  <si>
    <t>Max kV</t>
  </si>
  <si>
    <t>Maximum voltage of this facility</t>
  </si>
  <si>
    <t>Min kV</t>
  </si>
  <si>
    <t>Minimum voltage of this facility (transformer low-side voltage)</t>
  </si>
  <si>
    <t>Facility Rating</t>
  </si>
  <si>
    <t>Rating of the facility in applicable units.  Typically Summer rate</t>
  </si>
  <si>
    <t>Facility Description</t>
  </si>
  <si>
    <t>Brief description of transmission facility</t>
  </si>
  <si>
    <t>State</t>
  </si>
  <si>
    <t>State the facility is located in</t>
  </si>
  <si>
    <t>Miles Upg.</t>
  </si>
  <si>
    <t>Transmission line miles on existing rights of way (ROW)</t>
  </si>
  <si>
    <t>Miles New</t>
  </si>
  <si>
    <t>Transmission line miles on new rights of way (ROW)</t>
  </si>
  <si>
    <t>Plan Status</t>
  </si>
  <si>
    <t>Indicates status of project in planning or implementation. Conceptual, Proposed, Planned, Last Milestone Achieved, Under Construction and In Service</t>
  </si>
  <si>
    <t>Estimated Cost</t>
  </si>
  <si>
    <t>Total estimated facility cost</t>
  </si>
  <si>
    <t>Cost Shared</t>
  </si>
  <si>
    <t>Y if facility is cost shared per Attachment FF</t>
  </si>
  <si>
    <t>Postage Stamp</t>
  </si>
  <si>
    <t>Y if facility has postage stamp cost allocation per Attachment FF</t>
  </si>
  <si>
    <t>MISO Facility</t>
  </si>
  <si>
    <t>Y for facilities under MISO functional control. NT for non-transferred facilities under Agency Agreements</t>
  </si>
  <si>
    <t>App ABC</t>
  </si>
  <si>
    <t>Planning Region</t>
  </si>
  <si>
    <t>Facility Type</t>
  </si>
  <si>
    <t>Minimum Summer Emergency Facility Rating (Amps)</t>
  </si>
  <si>
    <t>Minimum Summer Emergency Facility Rating (MVA)</t>
  </si>
  <si>
    <t>Miles Upgrade</t>
  </si>
  <si>
    <t>Estimate Type</t>
  </si>
  <si>
    <t>Est. Year Dollars</t>
  </si>
  <si>
    <t>Normal Rating</t>
  </si>
  <si>
    <t>Emerg. Rating</t>
  </si>
  <si>
    <t>Fac. Withdrawal Reason</t>
  </si>
  <si>
    <t>Submitting Comp.</t>
  </si>
  <si>
    <t>Allocation</t>
  </si>
  <si>
    <t>Share Status</t>
  </si>
  <si>
    <t>Other Type</t>
  </si>
  <si>
    <t>Transmission Project Type</t>
  </si>
  <si>
    <t>Previous Quarter Expected ISD</t>
  </si>
  <si>
    <t>Previous Quarter Planning Status</t>
  </si>
  <si>
    <t>Previous Quarter Estimated Cost</t>
  </si>
  <si>
    <t>Facility Cost Change %</t>
  </si>
  <si>
    <t>Cost Est. Variance</t>
  </si>
  <si>
    <t>In Service Date Change (Months)</t>
  </si>
  <si>
    <t>Fac. Delay Reason</t>
  </si>
  <si>
    <t>A in MTEP24</t>
  </si>
  <si>
    <t>A</t>
  </si>
  <si>
    <t>West</t>
  </si>
  <si>
    <t>LN</t>
  </si>
  <si>
    <t>MN/ND State Line</t>
  </si>
  <si>
    <t>Bison</t>
  </si>
  <si>
    <t xml:space="preserve">Install second 345kV circuit on existing spare position. </t>
  </si>
  <si>
    <t>ND</t>
  </si>
  <si>
    <t>Sub</t>
  </si>
  <si>
    <t>Cass County</t>
  </si>
  <si>
    <t>Replace 115kV substation bus and equipment to achieve 3000A rating for the outgoing Red River 115kV transmission line.</t>
  </si>
  <si>
    <t>Red River</t>
  </si>
  <si>
    <t>Replace existing 115kV substation bus and equipment to achieve 3000A rating for the outgoing Cass County 115kV transmission line.</t>
  </si>
  <si>
    <t>Sheyenne</t>
  </si>
  <si>
    <t>Replace existing 230kV substation bus and equipment to achieve 3000A rating for the outgoing Fargo (WAPA) and Maple River 230kV transmission lines.</t>
  </si>
  <si>
    <t>Fargo (WAPA)</t>
  </si>
  <si>
    <t>Replace existing 230kV substation bus and equipment to achieve 3000A rating for the outgoing Sheyenne 230kV transmission line.</t>
  </si>
  <si>
    <t>Maple River</t>
  </si>
  <si>
    <t>Forman</t>
  </si>
  <si>
    <t>Hankinson</t>
  </si>
  <si>
    <t>Replace existing 230kV substation bus and equipment to achieve 2000A rating for the outgoing Forman 230kV transmission line.</t>
  </si>
  <si>
    <t>Alexandria</t>
  </si>
  <si>
    <t xml:space="preserve">Add 1-345kV line position (breaker-and-a-half bus).
Add 1-345kV 50MVAr reactor connected to one of the 345kV busses. The reactor will have a dedicated breaker for switching. </t>
  </si>
  <si>
    <t>MN</t>
  </si>
  <si>
    <t>345kV: 3000
230kV: 3000</t>
  </si>
  <si>
    <t>345kV: 1793
230kV: 1195</t>
  </si>
  <si>
    <t>ND/MN State Line</t>
  </si>
  <si>
    <t>Construct new 345kV single-circuit transmission line on double-circuit-capable structures.
Note: The structure design should allow for a Surge Impedance Loading (SIL) on the 345kV circuit of 550 MW or greater.</t>
  </si>
  <si>
    <t>Cuyuna</t>
  </si>
  <si>
    <t>Construct new 345kV single-circuit transmission line on double-circuit-capable structures.
Note: The structure design should allow for a Surge Impedance Loading (SIL) on the 345kV circuit of 550MW or greater.</t>
  </si>
  <si>
    <t>Iron Range</t>
  </si>
  <si>
    <t>Add 1-345kV line position to the existing 345kV breaker-and-a-half bus: 1) New 345kV line to St. Louis County substation.</t>
  </si>
  <si>
    <t>St. Louis County</t>
  </si>
  <si>
    <t>Construct new 345kV single-circuit transmission line on double-circuit-capable structures.</t>
  </si>
  <si>
    <t>Arrowhead</t>
  </si>
  <si>
    <t xml:space="preserve">Construct new 345kV double-circuit transmission line.  </t>
  </si>
  <si>
    <t>Stinson</t>
  </si>
  <si>
    <t>WI</t>
  </si>
  <si>
    <t xml:space="preserve">Modify the existing Stinson - Bayfront 115kV line by constructing structures to relocate the line termination into the expanded Stinson bus. </t>
  </si>
  <si>
    <t>Big Stone South</t>
  </si>
  <si>
    <t>765kV: 4000
345kV: 4000</t>
  </si>
  <si>
    <t>765kV: 5300
345kV: 2390</t>
  </si>
  <si>
    <t>SD</t>
  </si>
  <si>
    <t>Brookings County</t>
  </si>
  <si>
    <t>Construct new 765kV single-circuit transmission line. Minimum Surge Impedance Loading (SIL) should be 2400 MW.</t>
  </si>
  <si>
    <t>765kV: 4000
345kV: 4000
115kV: 3000</t>
  </si>
  <si>
    <t>765kV: 5300
345kV: 2390
115kV: 598</t>
  </si>
  <si>
    <t>SD/MN State Line</t>
  </si>
  <si>
    <t>Lakefield Junction</t>
  </si>
  <si>
    <t>MN/IA State Line</t>
  </si>
  <si>
    <t>East Adair</t>
  </si>
  <si>
    <t>IA</t>
  </si>
  <si>
    <t>765kV: 4000
345kV: 3000 &amp; 4000</t>
  </si>
  <si>
    <t>765kV: 5300
345kV: 1793 &amp; 2390</t>
  </si>
  <si>
    <t xml:space="preserve">Modify the existing Booneville - Southern Hills 345kV single-circuit line by constructing transmission structures to cut-in the Booneville - Southern 345kV line into the East Adair substation. </t>
  </si>
  <si>
    <t>Orient</t>
  </si>
  <si>
    <t>Deadend East of York Avenue</t>
  </si>
  <si>
    <t>Construct new 345kV double-circuit transmission line from within approximately 0.2 miles of the intersection of York Avenue and the existing Orient - Madison County 345kV line.
One circuit is to cut-in the existing Orient - Madison County 345kV line into the East Adair substation. The other circuit is part of the Orient - East Adair 345kV line.</t>
  </si>
  <si>
    <t>Southern Hills</t>
  </si>
  <si>
    <t>Arbor Hill</t>
  </si>
  <si>
    <t>Add 1-345kV line position (ring bus).</t>
  </si>
  <si>
    <t>Pleasant Valley</t>
  </si>
  <si>
    <t>North Rochester</t>
  </si>
  <si>
    <t>Hampton Corner</t>
  </si>
  <si>
    <t>Install davit arms, insulators, and conductor for the second 345kV circuit on existing spare position.</t>
  </si>
  <si>
    <t>Add 1-345kV line position (breaker-and-a-half bus).</t>
  </si>
  <si>
    <t>Existing 161kV Line Near Marion</t>
  </si>
  <si>
    <t>Construct new 765kV single-circuit transmission line from North Rochester to the existing Rochester - Adams 161kV line within approximately two miles of Marion. Minimum Surge Impedance Loading (SIL) should be 2400 MW.</t>
  </si>
  <si>
    <t>Existing 161kV Line Near Adams</t>
  </si>
  <si>
    <t>MN/WI State Line (Existing Genoa River Crossing)</t>
  </si>
  <si>
    <t>Beaver Creek</t>
  </si>
  <si>
    <t>Replace existing 161kV cut-ins with cut-ins to the co-located 161kV line.</t>
  </si>
  <si>
    <t>Harmony</t>
  </si>
  <si>
    <t>Existing 161kV Line Near Bell Center</t>
  </si>
  <si>
    <t>Columbia</t>
  </si>
  <si>
    <t>Construct new 765kV single-circuit transmission line from Bell Center to Columbia substation. Minimum Surge Impedance Loading (SIL) should be 2400 MW.</t>
  </si>
  <si>
    <t xml:space="preserve">Columbia </t>
  </si>
  <si>
    <t>Genoa</t>
  </si>
  <si>
    <t>Seneca</t>
  </si>
  <si>
    <t>Bell Center</t>
  </si>
  <si>
    <t>Rocky Run</t>
  </si>
  <si>
    <t>Replace existing 345kV substation bus and equipment to achieve 3000A rating for the outgoing Werner West 345kV transmission line.</t>
  </si>
  <si>
    <t>East of US 45</t>
  </si>
  <si>
    <t>Replace existing Rocky Run - Werner West 345kV single-circuit transmission line with new 345kV single-circuit structures to achieve 3000A rating.</t>
  </si>
  <si>
    <t>Werner West</t>
  </si>
  <si>
    <t>Replace existing 345kV substation bus and equipment to achieve 3000A rating for the 345kV ring bus, the Rocky Run 345kV line termination, and the North Appleton 345kV line termination.</t>
  </si>
  <si>
    <t>North Appleton</t>
  </si>
  <si>
    <t>Replace existing 345kV substation bus and equipment to achieve 3000A rating.</t>
  </si>
  <si>
    <t>South Fond du Lac</t>
  </si>
  <si>
    <t>Add one line position to the existing 345kV ring bus: 1) 345kV line to Jefferson.</t>
  </si>
  <si>
    <t>Jefferson</t>
  </si>
  <si>
    <t xml:space="preserve">Construct new 345kV single-circuit transmission line.  </t>
  </si>
  <si>
    <t>Add 4-345kV ring bus positions: 1) New 345kV line to Rockdale, 2) New 345kV line to South Fond du Lac, 3) New 345kV line to Sugar Creek, 4) 80MVar 345kV shunt reactor with a dedicated breaker for switching.</t>
  </si>
  <si>
    <t>Rockdale</t>
  </si>
  <si>
    <t>Fort Atkinson</t>
  </si>
  <si>
    <t>Replace existing 138kV cut-ins with cut-ins to the co-located 138kV line.</t>
  </si>
  <si>
    <t>Whitewater</t>
  </si>
  <si>
    <t>Construct new 345kV single-circuit transmission line (constructed with 345/138kV double-circuit capable structures) from Fort Atkinson substation to approximately one mile west of Whitewater substation.</t>
  </si>
  <si>
    <t>Sugar Creek</t>
  </si>
  <si>
    <t>Big Bend</t>
  </si>
  <si>
    <t>Construct new 345kV double-circuit transmission line.</t>
  </si>
  <si>
    <t>Paris</t>
  </si>
  <si>
    <t>North Lake Geneva Tap</t>
  </si>
  <si>
    <t>Burlington</t>
  </si>
  <si>
    <t>Air Liquide Tap</t>
  </si>
  <si>
    <t>Add 3-345kV breaker-and-a-half positions: 1) New 345kV transmission line to Sugar Creek, 2) Cut-in #1 to Arcadian - Pleasant Prairie 345kV transmission line, 3) Cut-in #2 to Arcadian - Pleasant Prairie 345kV transmission line.</t>
  </si>
  <si>
    <t>REC Bradford</t>
  </si>
  <si>
    <t>Construct new 345kV single-circuit transmission line.</t>
  </si>
  <si>
    <t>Kitty Hawk</t>
  </si>
  <si>
    <t>Rock River</t>
  </si>
  <si>
    <t>REC La Prairie</t>
  </si>
  <si>
    <t>Add 1-345kV breaker-and-a-half bus position: 1) 345kV line to Sugar Creek.</t>
  </si>
  <si>
    <t>Sheboygan River</t>
  </si>
  <si>
    <t xml:space="preserve">Modify the existing South Fond du Lac - Edgewater single-circuit 345kV transmission line by constructing transmission structures to cut-in the existing South Fond du Lac - Edgewater 345kV line into the Sheboygan River substation.  </t>
  </si>
  <si>
    <t>Modify the existing Cypress - Arcadian single-circuit 345kV transmission line by constructing transmission structures to cut-in the existing Cypress - Arcadian 345kV line into the Sheboygan River substation.</t>
  </si>
  <si>
    <t>Mullet River Junction</t>
  </si>
  <si>
    <t>Modify the existing South Fond du Lac - Edgewater single-circuit 345kV transmission line by constructing transmission structures to cut-in the existing South Fond du Lac - Edgewater 345kV line into the Mullet River Junction substation.</t>
  </si>
  <si>
    <t>Modify the existing Sheboygan Falls - Granville single-circuit 345kV transmission line by constructing transmission structures to cut-in the existing Sheboygan Falls - Granville 345kV line into the Mullet River Junction substation.</t>
  </si>
  <si>
    <t>Cedar Creek Junction</t>
  </si>
  <si>
    <t>Modify the existing Cypress - Arcadian single-circuit 345kV transmission line by constructing transmission structures to cut-in the existing Cypress - Arcadian 345kV line into the Cedar Creek Junction substation.</t>
  </si>
  <si>
    <t>Modify the existing Sheboygan Falls - Granville single-circuit 345kV transmission line by constructing transmission structures to cut-in the existing Sheboygan Falls - Granville 345kV line into the Cedar Creek Junction substation.</t>
  </si>
  <si>
    <t>Granville</t>
  </si>
  <si>
    <t>Deadend for Butler/Tosa/Tamarack Tap</t>
  </si>
  <si>
    <t>Butler</t>
  </si>
  <si>
    <r>
      <t>Upgrade two 138kV line terminations and breakers to achieve an emergency rating of 2000A or greater. Remove three 138kV line terminations.</t>
    </r>
    <r>
      <rPr>
        <strike/>
        <sz val="10"/>
        <rFont val="Arial Narrow"/>
        <family val="2"/>
      </rPr>
      <t xml:space="preserve"> </t>
    </r>
  </si>
  <si>
    <t>Tosa</t>
  </si>
  <si>
    <t>Structure 4271</t>
  </si>
  <si>
    <t>Line 5401</t>
  </si>
  <si>
    <t>Bluemound</t>
  </si>
  <si>
    <t>Replace existing 138kV Line 5041 from Bluemound to the intersection with new 345/138kV line with double-circuit 345/138kV structures.</t>
  </si>
  <si>
    <t>Decommission the 230kV bus and add 345kV five-position ring bus. Positions will be occupied by three 345kV lines and two transformers including: 1) New 345kV transmission line to Granville, 2) New 345kV transmission line to Elm Road, 3) New 345kV transmission line to Arcadian, 4) 345/138kV, 560MVA transformer #1, 5) 345/138kV, 560 MVA transformer #2. Replace three 230/138kV transformers with two 345/138kV 560 MVA transformers. Upgrade one 138kV termination to 2000A. Remove all 230kV equipment (two lines and three transformers) and remove two 138kV line terminations.</t>
  </si>
  <si>
    <t>Deadend for Triple-Circuit South of Bluemound</t>
  </si>
  <si>
    <t>Elm Road</t>
  </si>
  <si>
    <t>Arcadian</t>
  </si>
  <si>
    <t>Modify the existing Elm Road - Bluemound 230kV line on double-circuit structures by constructing structures to cut-in the Elm Road - Bluemound 230kV line into the Arcadian substation and re-energize to 345kV.</t>
  </si>
  <si>
    <t>Add 2-345kV breaker-and-a-half positions: 1) 345kV line to Bluemound, 2) 345kV line #2 to Muskego Dam Road.
Re-terminate 4-345kV lines to new positions.
Replace existing 138kV substation bus and equipment to achieve 2000A rating for both outgoing 138kV Waukesha transmission lines.</t>
  </si>
  <si>
    <t>Waukesha</t>
  </si>
  <si>
    <t>Replace existing 138kV substation bus and equipment to achieve 2000A rating for the outgoing Arcadian 138kV transmission line.</t>
  </si>
  <si>
    <t>Muskego Dam Road</t>
  </si>
  <si>
    <t>Modify the existing Arcadian - Paris and Arcadian - Pleasant Prairie double-circuit 345kV transmission lines by constructing transmission structures to cut-in the existing Arcadian - Paris and Arcadian - Pleasant Prairie 345kV lines into the Muskego Dam Road substation.</t>
  </si>
  <si>
    <t>Modify the existing Arcadian - Elm Road (345kV) and Elm Road - Bluemound (230kV) double-circuit 345/230kV transmission lines by constructing transmission structures to cut-in the existing Arcadian - Pleasant Prairie and Elm Road - Bluemound double-circuit 345/230kV lines into the Muskego Dam Road substation. Re-energize Elm Road - Arcadian - Bluemound to 345kV.</t>
  </si>
  <si>
    <t>3.3 Miles West of Elm Road</t>
  </si>
  <si>
    <t>Deadend North of Existing 345/138kV</t>
  </si>
  <si>
    <t>Structure 4923</t>
  </si>
  <si>
    <t>Racine</t>
  </si>
  <si>
    <t>Lakeview</t>
  </si>
  <si>
    <t>Modify the existing Paris - Zion and Pleasant Prairie - Zion double-circuit 345kV lines by constructing structures to cut-in the existing Paris - Zion and Pleasant Prairie - Zion 345kV lines into the Lakeview substation.</t>
  </si>
  <si>
    <t>IL/WI State Line</t>
  </si>
  <si>
    <t>Construct new 765kV single-circuit transmission line. Minimum Surge Impedance Loading (SIL) should be 2400MW.</t>
  </si>
  <si>
    <t>Central</t>
  </si>
  <si>
    <t>Collins (PJM)</t>
  </si>
  <si>
    <t>IL</t>
  </si>
  <si>
    <t>East</t>
  </si>
  <si>
    <t>Denver</t>
  </si>
  <si>
    <t>MI</t>
  </si>
  <si>
    <t>Ludington</t>
  </si>
  <si>
    <t>Add 2-345kV line positions (breaker-and-a-half bus): 1) New 345kV transmission line to Denver #1, 2) New 345kV transmission line to Denver #2.</t>
  </si>
  <si>
    <t>Nelson Road</t>
  </si>
  <si>
    <t>Add 2-345kV line positions (breaker-and-a-half bus): 1) New 345kV transmission line to Denver #1, 2) New 345kV transmission line to Denver #2.
Relocate two existing line terminations into an adjacent row of the Nelson Road bus arrangement.</t>
  </si>
  <si>
    <t xml:space="preserve">Salt River </t>
  </si>
  <si>
    <t xml:space="preserve"> </t>
  </si>
  <si>
    <t>Construct one new 138kV line #1 to connect the adjacent Denver and Salt River substations.</t>
  </si>
  <si>
    <t>Construct one new 138kV line #2 to connect the adjacent Denver and Salt River substations.</t>
  </si>
  <si>
    <t>Salt River</t>
  </si>
  <si>
    <t>Re-terminate the existing 138kV line to Summerton into an adjacent bus position.</t>
  </si>
  <si>
    <t>Tittabawassee</t>
  </si>
  <si>
    <t xml:space="preserve">Greentown </t>
  </si>
  <si>
    <t>IN</t>
  </si>
  <si>
    <t>Sorenson (PJM)</t>
  </si>
  <si>
    <t>IN/MI State Line</t>
  </si>
  <si>
    <t>Lulu</t>
  </si>
  <si>
    <t>Oneida</t>
  </si>
  <si>
    <t xml:space="preserve">Add one new 345kV position to the existing breaker-and-a-half bus arrangement. </t>
  </si>
  <si>
    <t>Existing 138kV Line Near Williamston</t>
  </si>
  <si>
    <t>Construct new 345kV single-circuit transmission line from Oneida to the existing 138kV line within approximately four miles of Williamston.</t>
  </si>
  <si>
    <t>Sabine Lake</t>
  </si>
  <si>
    <t>Blackfoot</t>
  </si>
  <si>
    <t>Modify the existing Bauer - Pontiac 345kV single-circuit line by constructing structures to cut-in the existing Bauer - Pontiac 345kV line into the Blackfoot substation.</t>
  </si>
  <si>
    <t>Modify the existing Blackfoot - Madrid 345kV six wired double-circuit 345kV line to cut-in the second Blackfoot - Sabine Lake line into the Blackfoot substation.</t>
  </si>
  <si>
    <t xml:space="preserve">Modify the existing Blackfoot - Madrid 345kV six wired double-circuit 345kV line to create the two separate Blackfoot - Sabine Lake lines on double-circuit structures.  </t>
  </si>
  <si>
    <t xml:space="preserve">Modify the existing Blackfoot - Madrid 345kV six wired double-circuit 345kV line to cut-in the two circuits to Blackfoot, the circuit to Madrid, and the circuit to Majestic into the Sabine Lake substation.  </t>
  </si>
  <si>
    <t>I-96</t>
  </si>
  <si>
    <t>Modify the existing Blackfoot - Madrid 345kV six wired double-circuit 345kV line to support the two separate Sabine Lake - Madrid lines on double-circuit structures.</t>
  </si>
  <si>
    <t>Madrid</t>
  </si>
  <si>
    <t>Increase the nominal operating voltage of existing (currently operated at 40kV) conductors on existing double-circuit structures to 345kV.</t>
  </si>
  <si>
    <t>Calla</t>
  </si>
  <si>
    <t>Increase the nominal operating voltage of existing (currently operated at 120kV) conductors on existing double-circuit structures to 345kV.</t>
  </si>
  <si>
    <t>Majestic</t>
  </si>
  <si>
    <t>Van Dyke</t>
  </si>
  <si>
    <t xml:space="preserve">Modify the existing Thetford - Jewell 345kV single-circuit line by constructing structures to cut-in the existing Thetford - Jewell 345kV line into the Van Dyke substation. </t>
  </si>
  <si>
    <t xml:space="preserve">Modify the existing Blackfoot - Fitz 345kV single-circuit line by constructing structures to cut-in the existing Blackfoot - Fitz 345kV line into the Van Dyke substation. </t>
  </si>
  <si>
    <t>Modify the existing Fitz - Pontiac 345kV single-circuit line by constructing structures to cut-in the existing Fitz - Pontiac 345kV line into the Van Dyke substation.</t>
  </si>
  <si>
    <t xml:space="preserve">East </t>
  </si>
  <si>
    <t>Crimson</t>
  </si>
  <si>
    <t>Modify the existing Pontiac - Fitz 345kV single-circuit line by constructing structures to cut-in the existing Pontiac - Fitz 345kV line into the Crimson substation. Construct one approximately 1200' line entrance to Crimson substation. Make line reconnections of existing lines to the south and southeast of Crimson. Relocate line positions and structures as necessary. The final arrangement will result in the following six circuits leaving Crimson: Pontiac #1, Pontiac #2, Jewell #1, Jewell #2, Puttygut, and Belle River.</t>
  </si>
  <si>
    <t>Jewell</t>
  </si>
  <si>
    <t>Pontiac</t>
  </si>
  <si>
    <t xml:space="preserve">Replace the bus and switches on the Crimson #2 345kV line termination to achieve 1700MVA capability.  </t>
  </si>
  <si>
    <t xml:space="preserve">Pontiac </t>
  </si>
  <si>
    <t>Crimson #2</t>
  </si>
  <si>
    <t xml:space="preserve">Replace 1000' of double-circuit line leaving the Pontiac substation. Perform sag remediation at three locations. </t>
  </si>
  <si>
    <t>Add three new 345kV positions to the existing six breaker-and-a-half bus positions for a total of nine breaker-and-a-half bus positions: 1) Existing 345kV Crimson #1 line, 2) New 345kV Crimson #2 line, 3) Existing 345kV Van Dyke line termination #1, 4) Existing 345kV Van Dyke line termination #2, 5) Existing 345kV line to Lennox, 6) Existing 345kV line to Bismark, 7) Existing 345kV line to Stephens, 8) New 345kV St. Clair line termination, 9) New 345kV Stephens line termination.
Note that the two existing 345/230kV transformers will remain tapped off of the main 345kV busses and several lines will be re-terminated to minimize line crossings.</t>
  </si>
  <si>
    <t>Wayne</t>
  </si>
  <si>
    <t xml:space="preserve">Add two new 345kV positions to the existing breaker-and-a-half bus arrangement. </t>
  </si>
  <si>
    <t>Modify the existing Monroe 34 - Coventry 345kV single-circuit line by constructing structures to cut-in the existing Monroe 34 - Coventry 345kV line into the Wayne substation.</t>
  </si>
  <si>
    <t>Laplaisance Creek</t>
  </si>
  <si>
    <t>Sullivan (PJM)</t>
  </si>
  <si>
    <t>Merom</t>
  </si>
  <si>
    <t>Modify the existing Petersburg - Sullivan 345kV single-circuit line by constructing structures to cut-in the existing Petersburg - Sullivan 345kV line into the Merom substation.</t>
  </si>
  <si>
    <t>Add 2-345kV positions (breaker-and-a-half bus): 1) Cut-in to existing Petersburg - Sullivan 345kV transmission line #1, 2) Cut-in to existing Petersburg - Sullivan 345kV transmission line #2.</t>
  </si>
  <si>
    <t>Worthington</t>
  </si>
  <si>
    <t>Indian Creek</t>
  </si>
  <si>
    <t>Modify the existing Gibson - Merom 345kV single-circuit line by constructing structures to cut-in the existing Gibson - Merom 345kV line into the Indian Creek substation.</t>
  </si>
  <si>
    <t>Modify the existing Edwardsport - Wheatland 345kV single-circuit line by constructing structures to cut-in the existing Edwardsport - Wheatland 345kV line into the Indian Creek substation.</t>
  </si>
  <si>
    <t>Modify the existing Petersburg - Sullivan 345kV single-circuit line by constructing structures to cut-in the existing Petersburg - Sullivan 345kV line into the Indian Creek substation.</t>
  </si>
  <si>
    <t>AB Brown</t>
  </si>
  <si>
    <t>Add 1-345kV ring bus position: 1) 345/138kV 448MVA transformer.
Add 1-345/138kV 448MVA transformer.
Add 1-138kV breaker-and-a-half bus position: 1) 345/138kV 448MVA transformer connection.
Add 1-138kV 2000A series reactor located on the 138kV side of the 345/138kV transformer.</t>
  </si>
  <si>
    <t>Pike County</t>
  </si>
  <si>
    <t xml:space="preserve">Modify the existing Bedford - Gibson 345kV single-circuit line by constructing structures to cut-in the existing Bedford - Gibson 345kV line into the Pike County substation. </t>
  </si>
  <si>
    <t>Petersburg</t>
  </si>
  <si>
    <t>Add 2-345kV line positions (double-breaker, double-bus): 1) New 345kV transmission line to Pike County #1, 2) New 345kV transmission line to Pike County #2.</t>
  </si>
  <si>
    <t>Duff</t>
  </si>
  <si>
    <t>Re-terminate two existing 345kV lines to accommodate the replacement of the 345kV ring bus with a breaker-and-a-half arrangement.</t>
  </si>
  <si>
    <t>Add 2-345kV line positions (replace existing ring bus with breaker-and-a-half bus).</t>
  </si>
  <si>
    <t>Culley 345kV</t>
  </si>
  <si>
    <t>Add 4-345kV line positions (ring bus): 1) New 345kV transmission line to Duff, 2) New 345kV transmission line to IN/KY State Border (Reid EHV), 3) 345/138kV 448MVA transformer #1, 4) 345/138kV 448MVA transformer #2.
Add 2-345/138kV 448MVA transformers each with a 138kV breaker.
Add 2-138kV line terminations: 1) 138kV line to Darlington, 2) 138kV line to Warrick North.
Add 2-138kV 2000A series reactors.</t>
  </si>
  <si>
    <t>IN/KY State Line</t>
  </si>
  <si>
    <t>Darlington</t>
  </si>
  <si>
    <t>Construct new 138kV single-circuit transmission line.</t>
  </si>
  <si>
    <t>Warrick North</t>
  </si>
  <si>
    <t>Add one 138kV line position to the existing breaker-and-a-half bus arrangement: 1) 138kV line to Culley 345/138kV Switching Station.</t>
  </si>
  <si>
    <t>Reid EHV</t>
  </si>
  <si>
    <t>KY</t>
  </si>
  <si>
    <t>Add 1-345kV line position (ring bus): 1) New 345kV transmission line to IN/KY State Border (Culley 345kV).</t>
  </si>
  <si>
    <t>Greensboro</t>
  </si>
  <si>
    <t xml:space="preserve">Replace the existing 345kV straight bus arrangement with a three-position ring bus: 1) Existing 345kV line to Gwynneville, 2) Existing 345/138kV transformer, 3) New 345kV line to Madison County.  </t>
  </si>
  <si>
    <t>Madison County</t>
  </si>
  <si>
    <t>Modify the existing Fall Creek - Noblesville 345kV single-circuit line by constructing structures to cut-in the existing Fall Creek - Noblesville 345kV line into the Madison County substation.</t>
  </si>
  <si>
    <t>Modify the existing Fall Creek - Sunnyside 345kV single-circuit line by constructing structures to cut-in the existing Fall Creek - Sunnyside 345kV line into the Madison County substation.</t>
  </si>
  <si>
    <t>Gwynneville</t>
  </si>
  <si>
    <t>Modify the existing Gwynneville - Greensboro 345kV single-circuit line by constructing structures to cut-in the existing Gwynneville - Greensboro 345kV line into the Gwynneville substation.</t>
  </si>
  <si>
    <t>Modify the existing Gwynneville - Sunnyside 345kV single-circuit line by constructing structures to cut-in the existing Gwynneville - Sunnyside 345kV line into the Gwynneville substation.</t>
  </si>
  <si>
    <t>Modify the existing Gwynneville - Prescott 345kV single-circuit line by constructing structures to cut-in the existing Gwynneville - Prescott 345kV line into the Gwynneville substation.</t>
  </si>
  <si>
    <t>Decatur County</t>
  </si>
  <si>
    <t>Replace substation bus and equipment to achieve 2000A rating for outgoing 138kV line to Greensburg.</t>
  </si>
  <si>
    <t>Greensburg</t>
  </si>
  <si>
    <t>Replace substation bus and equipment to achieve 2000A rating for the outgoing 138kV line to Decatur County.</t>
  </si>
  <si>
    <t>Batesville</t>
  </si>
  <si>
    <t>Add 2-345kV line positions (ring bus): 1) Cut-in to existing Tanners Creek - Hanna 345kV transmission line #1, 2) Cut-in to existing Tanners Creek - Hanna 345kV transmission line #2.</t>
  </si>
  <si>
    <t xml:space="preserve">Modify the existing Batesville - Greensburg 138kV single-circuit line by constructing single-circuit structures to cut-in the existing Batesville - Greensburg 138kV line into the Batesville substation. </t>
  </si>
  <si>
    <t xml:space="preserve">Modify the existing Batesville - Laurel 138kV single-circuit line by constructing single-circuit structures to cut-in the existing Batesville -  Laurel 138kV line into the Batesville substation. </t>
  </si>
  <si>
    <t xml:space="preserve">Modify the existing Batesville - Napolean 138kV single-circuit line by constructing single-circuit structures to cut-in the existing Batesville - Napolean 138kV line into the Batesville substation. </t>
  </si>
  <si>
    <t xml:space="preserve">Modify the existing Batesville - Columbus 138kV single-circuit line by constructing single-circuit structures to cut-in the existing Batesville - Columbus 138kV line into the Batesville substation. </t>
  </si>
  <si>
    <t>Hubbell</t>
  </si>
  <si>
    <t>Weisburg</t>
  </si>
  <si>
    <t>Replace existing 138kV line switches and bus at Weisburg substation to achieve 2000A capability and cut-in the rebuilt line to Weisburg substation.</t>
  </si>
  <si>
    <t>Replace substation bus and equipment to achieve 2000A rating for outgoing lines to Batesville and Greendale.</t>
  </si>
  <si>
    <t>Greendale</t>
  </si>
  <si>
    <t>Hidden Valley</t>
  </si>
  <si>
    <t>Replace existing 138kV line switches at the Hidden Valley substation and cut-in rebuilt line to Hidden Valley substation.</t>
  </si>
  <si>
    <t>Replace substation bus and equipment to achieve 2000A rating for outgoing lines to Hubbell and Miami Fort.</t>
  </si>
  <si>
    <t>Sutton Ridge</t>
  </si>
  <si>
    <t xml:space="preserve">Modify the existing Wilmington Junction - Wilmington 138kV line by constructing structures to cut-in the Wilmington Junction - Wilmington 138kV line into the new Sutton Ridge substation.  </t>
  </si>
  <si>
    <t xml:space="preserve">Modify the existing Wilmington Junction - Greendale 138kV line by constructing structures to cut-in the Wilmington Junction - Greendale 138kV line into the new Sutton Ridge substation.  </t>
  </si>
  <si>
    <t xml:space="preserve">Modify the existing Wilmington Junction - Hubbell 138kV line by constructing structures to cut-in the Wilmington Junction - Hubbell 138kV line into the new Sutton Ridge substation.  </t>
  </si>
  <si>
    <t>IN/OH State Line</t>
  </si>
  <si>
    <t>Miami Fort (PJM)</t>
  </si>
  <si>
    <t>OH</t>
  </si>
  <si>
    <t>Maywood</t>
  </si>
  <si>
    <t>Add one 345kV line position to the existing breaker-and-a-half bus arrangement.</t>
  </si>
  <si>
    <t>MO</t>
  </si>
  <si>
    <t>Palmyra</t>
  </si>
  <si>
    <t>Spalding</t>
  </si>
  <si>
    <t>Finn Tap</t>
  </si>
  <si>
    <t>Belleau</t>
  </si>
  <si>
    <t>345kV: 3000
161kV: 2000</t>
  </si>
  <si>
    <t>345kV: 1793
161kV: 478</t>
  </si>
  <si>
    <t>Hannibal West</t>
  </si>
  <si>
    <t>Peno Creek EC</t>
  </si>
  <si>
    <t xml:space="preserve">Pike   </t>
  </si>
  <si>
    <t>Cyrene</t>
  </si>
  <si>
    <t>New Hope</t>
  </si>
  <si>
    <t>Troy</t>
  </si>
  <si>
    <t>MRPD</t>
  </si>
  <si>
    <t>Fort Zumwalt</t>
  </si>
  <si>
    <t>McClay</t>
  </si>
  <si>
    <t>Huster</t>
  </si>
  <si>
    <t>Fountain Lakes</t>
  </si>
  <si>
    <t>Modify the existing Belleau - Sioux 345kV single-circuit line by constructing structures to cut-in the existing Belleau - Sioux 345kV line into the MRPD substation.</t>
  </si>
  <si>
    <t>3-Way Junction</t>
  </si>
  <si>
    <t>Sioux</t>
  </si>
  <si>
    <t>Bugle</t>
  </si>
  <si>
    <t xml:space="preserve">Decommission existing 138kV single-circuit structures from the 3-way junction approximately three miles southeast of MRPD substation to Bugle substation and construct a new line of single-circuit 345kV structures. </t>
  </si>
  <si>
    <t>345kV: 3000
138kV: 3000</t>
  </si>
  <si>
    <t>345kV: 1793
138kV: 717</t>
  </si>
  <si>
    <t>Add 5-345kV ring bus positions: 1) New 345kV transmission line to MRPD, 2) New 345kV Roxford line, 3) New 345kV Gateway line, 4) New 345/138kV 700MVA transformer #1, 5) New 345/138kV 700MVA transformer #2.
Remove the 138kV Sioux line termination.
Add 2-345/138kV 700MVA transformer.
Add 2-138kV bus positions: 1) 345/138kV 700MVA transformer #1, 2) 345/138kV 700MVA transformer #2.</t>
  </si>
  <si>
    <t>IL/MO State Line</t>
  </si>
  <si>
    <t>Roxford/Gateway</t>
  </si>
  <si>
    <t xml:space="preserve">Modify the existing Roxford - Gateway 345kV single-circuit line by constructing double-circuit structures to cut-in the existing Roxford - Gateway 345kV line into the Bugle substation. </t>
  </si>
  <si>
    <t>Euclid</t>
  </si>
  <si>
    <t>61/2034</t>
  </si>
  <si>
    <t>Marshalltown (Twinkle)</t>
  </si>
  <si>
    <t>Sub T</t>
  </si>
  <si>
    <t>Sub 93 Louisa</t>
  </si>
  <si>
    <t>IA/IL State Line</t>
  </si>
  <si>
    <t>Replace existing 345kV substation bus and equipment to achieve 3000A rating for the outgoing Oak Grove 345kV transmission line.</t>
  </si>
  <si>
    <t>Hills</t>
  </si>
  <si>
    <t>Add 1-345kV bus position (breaker-and-a-half bus).</t>
  </si>
  <si>
    <t xml:space="preserve">Modify the existing Hills - Tiffin 345kV single-circuit line by constructing transmission structures to cut-in the existing Hills - Tiffin 345kV line into the Hills substation to an adjacent position from the existing position. </t>
  </si>
  <si>
    <t xml:space="preserve">Modify the existing Hills - Diamond Trail 345kV single-circuit line by constructing transmission structures to cut-in the existing Hills - Diamond Trail 345kV line into the Hills substation to an adjacent position from the existing position. </t>
  </si>
  <si>
    <t>Franklin North</t>
  </si>
  <si>
    <t>Install second 345kV circuit on existing spare position on existing structures on existing Marshalltown (Twinkle) - Franklin North 345kV transmission line.</t>
  </si>
  <si>
    <t>Add 1-345kV line position (breaker-and-a-half bus).
Install 1-345kV 50MVAr shunt reactor with dedicated circuit breaker on one of the 345kV busses.</t>
  </si>
  <si>
    <t>Montezuma</t>
  </si>
  <si>
    <t xml:space="preserve">Modify the existing Montezuma - Bondurant 345kV single-circuit line by constructing transmission structures to cut-in the Montezuma - Bondurant 345kV line into the Montezuma substation. </t>
  </si>
  <si>
    <t>Modify the existing Montezuma - Diamond Trail 345kV single-circuit line by constructing transmission structures to cut-in the Montezuma - Diamond Trail 345kV line into the Montezuma substation.</t>
  </si>
  <si>
    <t xml:space="preserve">Modify the existing Montezuma - Ottumwa 345kV single-circuit line by constructing transmission structures to cut-in the Montezuma - Ottumwa 345kV line into the Montezuma substation. </t>
  </si>
  <si>
    <t>Oak Grove</t>
  </si>
  <si>
    <t>Replace existing 345kV substation equipment to achieve 3000A rating for the outgoing Sub 93 Louisa 345kV transmission line.</t>
  </si>
  <si>
    <t>Woodford County</t>
  </si>
  <si>
    <t xml:space="preserve">Woodford County </t>
  </si>
  <si>
    <t>IL/IN State Line</t>
  </si>
  <si>
    <t>Reynolds</t>
  </si>
  <si>
    <t>Woodhall</t>
  </si>
  <si>
    <t>Fargo</t>
  </si>
  <si>
    <t>Alta</t>
  </si>
  <si>
    <t>Mossville</t>
  </si>
  <si>
    <t>Hallock</t>
  </si>
  <si>
    <t>Add 1-345kV line position (ring bus): 1) New 345kV transmission line to Woodford County.</t>
  </si>
  <si>
    <t>Near Woodford County</t>
  </si>
  <si>
    <t>Construct new 345kV single-circuit transmission line from Woodford County substation to within approximately one mile of the existing Goodings Grove - Powerton and Oglesby - McLean 345/138kV crossing.</t>
  </si>
  <si>
    <t>Radbourn</t>
  </si>
  <si>
    <t>345kV: 4000
138kV: 1650</t>
  </si>
  <si>
    <t>345kV: 2390
138kV: 460</t>
  </si>
  <si>
    <t>McLean</t>
  </si>
  <si>
    <t>East Normal</t>
  </si>
  <si>
    <t>Towanda</t>
  </si>
  <si>
    <t>Brokaw</t>
  </si>
  <si>
    <t>Add 1-345kV line position (breaker-and-a-half bus): 1) New 345kV transmission line to Woodford County.</t>
  </si>
  <si>
    <t>Babcock</t>
  </si>
  <si>
    <t>Add 4-345kV line positions (breaker-and-a-half bus): 1) Cut-in to existing 345kV Olive - University Park transmission line #1, 2) Cut-in to existing 345kV Olive - University Park transmission line #2, 3) Cut-in to existing 345kV Olive - Green Acres transmission line, 4) Cut-in to existing 345kV Olive - Green Acres transmission line.</t>
  </si>
  <si>
    <t>Burr Oak</t>
  </si>
  <si>
    <t>Add 1-345kV line position (breaker-and-a-half bus): 1) New 345kV transmission line to Schahfer.</t>
  </si>
  <si>
    <t>Schahfer</t>
  </si>
  <si>
    <t>Install second 345kV circuit on existing spare position on existing structures on existing Burr Oak - Schahfer 345kV transmission line.</t>
  </si>
  <si>
    <t xml:space="preserve">Terminate the new 345kV circuit to Burr Oak into a 345kV bus position vacated by the retirement of a local generator.  </t>
  </si>
  <si>
    <t>Maple River - Cuyuna</t>
  </si>
  <si>
    <t>Bluemound - Arcadian - Waukesha - Muskego - Elm Road - Racine</t>
  </si>
  <si>
    <t>Southwest Indiana-Kentucky</t>
  </si>
  <si>
    <t>Maywood - Belleau - MRPD - Sioux - Bugle</t>
  </si>
  <si>
    <t>Sub T - Woodford County - Collins &amp; Reynolds</t>
  </si>
  <si>
    <t>Guardian Tap</t>
  </si>
  <si>
    <t>Bluff Creek Tap</t>
  </si>
  <si>
    <t>Lehigh</t>
  </si>
  <si>
    <t>Add one 345kV position and convert the existing four-position ring bus into a five-position breaker-and-a-half bus arrangement.</t>
  </si>
  <si>
    <t>Replace existing Cass County - Red River 115kV single-circuit transmission line with 115kV single-circuit structures and conductor to achieve 3000A rating.</t>
  </si>
  <si>
    <t>Replace existing Sheyenne - Fargo (WAPA) 230kV single-circuit transmission line with 230kV single-circuit structures to achieve 3000A rating.</t>
  </si>
  <si>
    <t>Replace existing Sheyenne - Maple River 230kV single-circuit transmission line with 230kV single-circuit structures to achieve 3000A rating.</t>
  </si>
  <si>
    <t>Replace existing Forman - Hankinson 230kV single-circuit transmission line with 230kV single-circuit structures to achieve 2000A rating.</t>
  </si>
  <si>
    <t>Add one ring bus position to the existing four-position 345kV ring bus: 1) 345kV line to Cuyuna.
Add 1-345kV 50MVAr line reactor with dedicated circuit breaker (for outgoing line to Cuyuna).
Replace existing 230kV substation bus and equipment to achieve 3000A rating for the outgoing Sheyenne 230kV transmission line.</t>
  </si>
  <si>
    <t xml:space="preserve">Replace the existing two-position straight bus with 5-345kV breaker-and-a-half positions: 1) Existing HVDC Pole 1, 2) Existing 345kV line to the 230kV substation, 3) New 345kV line to Iron Range, 4) New 345kV line to Arrowhead #1, 5) New 345kV line to Arrowhead #2. </t>
  </si>
  <si>
    <t>Add 2-345kV line positions and convert the existing 345kV ring bus to a five-position breaker-and-a-half arrangement: 1) Existing 345kV line to the 230kV substation, 2) Existing 345kV line to Stone Lake, 3) Existing 345kV capacitor banks, 4) New 345kV line to St. Louis County #1, 5) New 345kV line to St. Louis County #2. 
Decommission the 230kV phase shifter and bypass around it to maintain the 230kV connection to the existing 345/230kV transformer.</t>
  </si>
  <si>
    <t>Add four-position 115kV ring bus with the following positions: 1) 115kV line termination for the series connected 115kV Modular Static Synchronous Series Compensator (MSSSC) on the Stinson line, 2) 115kV line termination for the 187MVA 161/115kV transformer on the Gordon 161kV line termination, 3) 115kV Bayfront line termination, 4) 115kV line termination for the MSSSC bypass line to Stinson. 
Replace existing 161/115kV transformer with a 187 MVA unit (234 MVA emergency rating).
Upgrade 115kV connection between Stinson and expanded Stinson bus.  Rebuild two existing breaker positions to 1200A for connections to expanded Stinson 115kV bus.
Decommission and remove existing Stinson 115kV phase shifting transformer. 
The anticipated MSSSC minimum emergency rating is 232MVA.</t>
  </si>
  <si>
    <t xml:space="preserve">Modify the existing Stone Lake 161kV line by constructing structures to relocate the line termination into the expanded Stinson bus. Minimum emergency rating to match the 161/115kV transformer rating.  </t>
  </si>
  <si>
    <t>Add a single 765kV breaker between two bus positions. The two positions are: 1) New 765kV transmission line to Brookings County, 2) 765/345kV 2250MVA transformer #1.
Note: All of these positions have a minimum 4000A rating.
Add 1-765/345kV 2250MVA transformer.
Add 1-765kV 300MVAr line reactor with dedicated circuit breaker (for outgoing line to Brookings County).
Add 1-345kV double-breaker, double-bus line position: 1) 765/345kV 2250MVA transformer #1.
Note: This position has a minimum 4000A rating.
Include one single-phase spare 765/345kV transformer, and one single-phase spare 765kV reactor.</t>
  </si>
  <si>
    <t>Add 3-765kV double-breaker, double-bus line positions: 1) New 765kV transmission line to Big Stone South, 2) New 765kV transmission line to Lakefield Junction, 3) 765/345kV 2250MVA transformer.
Note: All of these positions have a minimum 4000A rating.
Add 1-765/345kV 2250MVA transformer.
Add 2-765kV 300MVAr line reactor with dedicated circuit breaker (for each outgoing line to Big Stone South and Lakefield Junction).
Add 1-345kV double-breaker, double-bus line position: 1) 765/345kV 2250MVA transformer connection.
Note: This position has a minimum 4000A rating.
Include one single-phase spare 765/345kV transformer. Include two single-phase spare 765kV reactors (one for each outgoing line).
Replace the existing 345/115kV 448MVA transformer 9 &amp; 345/115kV 448MVA transformer 10 with 2-345/115kV 672MVA transformers.
Replace existing 115kV substation ring bus and equipment to achieve 3000A rating and breaker-and-a-half bus arrangement.</t>
  </si>
  <si>
    <t>Add 5-765kV double-breaker, double-bus line positions: 1) New 765kV transmission line to Brookings, 2) New 765kV transmission line to Pleasant Valley, 3) New 765kV transmission line to the MN/IA State Border (East Adair), 4) 765/345kV 2250MVA transformer #1, 5) 765/345kV 2250MVA transformer #2.
Note: All of these positions have a minimum 4000A rating.
Add 2-765/345kV 2250MVA transformers.
Add 3-765kV 300MVAr line reactor with dedicated circuit breaker (for each outgoing line to Brookings, Pleasant Valley, and MN/IA State Border (East Adair)).
Add 2-345kV double-breaker, double-bus line positions: 1) 765/345kV 2250MVA transformer #1, 2) 765/345kV 2250MVA transformer #2.
Note: All of these positions have a minimum 4000A rating.
Include one single-phase spare 765/345kV transformer. Include three single-phase spare 765kV reactors (one for each outgoing line).</t>
  </si>
  <si>
    <t>Construct new four-position 765kV double-breaker, double-bus and seven-position 345kV breaker-and-a-half bus substation. 
765kV bus positions: 1) New 765kV transmission line to MN/IA State Border (Lakefield Junction), 2) New 765kV transmission line to Marshalltown (Twinkle), 3) 765/345kV 2250MVA transformer #1, 4) 765/345kV 2250MVA transformer #2.
Note: All of these positions have a minimum 4000A rating.
345kV breaker-and-a-half bus positions: 1) New 345kV transmission line to Arbor Hill, 2) Cut-in to existing 345kV Booneville - Southern Hills transmission line #1, 3) Cut-in to existing 345kV Booneville - Southern Hills transmission line #2, 4) Cut-in to existing 345kV Orient - Madison County transmission line #1, 5) Cut-in to existing 345kV Orient - Madison County transmission line #2.
Note: All of these positions have a minimum 3000A rating.
345kV double-breaker, double-bus positions: 6) 765/345kV 2250MVA transformer #1, 7) 765/345kV 2250MVA transformer #2.
Note: All of these positions have a minimum 4000A rating.
Install 2-765/345kV 2250MVA transformers.
Install 2-765kV 300MVAr line reactor with dedicated circuit breaker (for each outgoing line to MN/IA State Border (Lakefield Junction) and Marshalltown (Twinkle)).
Install 1-345kV 50MVAr shunt reactor with dedicated breaker connected to one of the 345kV busses.  
Include one single-phase spare 765/345kV transformer. Include two single-phase spare 765kV reactors (one for each outgoing line).</t>
  </si>
  <si>
    <t>Replace existing single-circuit 345kV structures and conductors with single-circuit 345kV structures that are capable of 1792 MVA from Orient to within approximately 0.2 miles of the intersection of York Avenue and the existing Orient - Madison County 345kV line. The structures being replaced are part of the existing Orient - Madison County 345kV line.</t>
  </si>
  <si>
    <t>Replace existing single-circuit 345kV structures and conductors with single-circuit 345kV structures that are capable of 1792 MVA. The structures being replaced are part of the existing Southern Hills - Booneville 345kV line.</t>
  </si>
  <si>
    <t xml:space="preserve">Construct new 345kV single-circuit transmission line on double-circuit-capable structures. </t>
  </si>
  <si>
    <t>Add 3-765kV double-breaker, double-bus line positions: 1) New 765kV transmission line to Lakefield Junction, 2) New 765kV transmission line to North Rochester, 3) 765/345kV 2250MVA transformer.
Note: All of these positions have a minimum 4000A rating.
Add 1-765/345kV 2250MVA transformer.
Add 2-765kV 300MVAr line reactor with dedicated circuit breaker (for each outgoing line to Lakefield Junction and North Rochester).
Replace the existing four-position ring bus with a six-position breaker-and-a-half bus arrangement: 1) Existing 345/161kV transformer #1, 2) Existing 345/161kV transformer #2, 3) Existing 345kV transmission line to Adams, 4) Existing 345kV transmission line to Byron, 5) New 345kV transmission line to North Rochester,   Note: These positions have a minimum 3000A rating.
Add 1-345kV double-breaker, double-bus line position: 6) 765/345kV 2250MVA transformer.
Note: This position has a minimum 4000A rating.
Include one single-phase spare 765/345kV transformer. Include two single-phase spare 765kV reactors (one for each outgoing line).
Re-terminate the existing Byron 345kV line and the existing Adams 345kV line.</t>
  </si>
  <si>
    <t>Add 3-765kV double-breaker, double-bus line positions: 1) New 765kV transmission line to Pleasant Valley, 2) New 765kV transmission line to MN/WI State Border (Columbia), 3) 765/345kV 2250MVA transformer.
Note: All of these positions have a minimum 4000A rating.
Add 1-765/345kV 2250MVA transformer.
Add 2-765kV 300MVAr line reactor with dedicated circuit breaker (for each outgoing line to Pleasant Valley and MN/WI State Border (Columbia).
Add 1-345kV double-breaker, double-bus line position: 1) 765/345kV 2250MVA transformer.
Note: This position has a minimum 4000A rating.
Add 2-345kV breaker-and-a-half bus line positions: 1) New 345kV transmission to Hampton, 2) New 345kV transmission line to Pleasant Valley.
Note: All of these positions have a minimum 3000A rating.
Include one single-phase spare 765/345kV transformer. Include two single-phase spare 765kV reactors (one for each outgoing line).</t>
  </si>
  <si>
    <t>Add 4-765kV double-breaker, double-bus line positions: 1) New 765kV transmission line to MN/WI State Border (North Rochester), 2) New 765kV transmission line to Sugar Creek, 3) 765/345kV 2250MVA transformer #1, 4) 765/345kV 2250 MVA #2.
Note: All of these positions have a minimum 4000A rating.
Add 2-765/345kV 2250MVA transformers.
Add 2-765kV 300MVAr line reactors with dedicated circuit breaker on the outgoing line to MN/WI State Border (North Rochester). Add 1-765kV 300MVAr line reactor with dedicated circuit breaker on the outgoing line to Sugar Creek. Add 1-765kV 300MVAr line reactor with dedicated circuit breaker on the bus.
Add 2-345kV double-breaker, double-bus line positions: 1) 765/345kV 2250MVA transformer connection, 2) 765/345kV 2250MVA transformer connection.
Note: All of these positions have a minimum 4000A rating.
Include one single-phase spare 765/345kV transformer. Include three single-phase spare 765kV reactors (one for each reactor bank).</t>
  </si>
  <si>
    <t>Replace existing double-circuit 345/138kV structures that are part of the Rocky Run - Werner West transmission line with 345/138kV double-circuit structures to achieve 3000A rating for the 345kV circuit.</t>
  </si>
  <si>
    <t>Replace existing Werner West - North Appleton 345kV single-circuit transmission line with 345kV single-circuit structures to achieve 3000A rating.</t>
  </si>
  <si>
    <t>Modify existing Arcadian - Pleasant Prairie single-circuit 345kV transmission line to construct transmission structures to cut-in existing Arcadian - Pleasant Prairie 345kV transmission line into Paris Substation.</t>
  </si>
  <si>
    <t>Replace existing six-position 345kV ring bus with a seven-position 345kV breaker-and-a-half bus arrangement: 1) New 345kV transmission line to Bluemound, 2) Existing 345kV transmission line to Saukville, 3) Existing 345kV line to Mill Road, 4) Existing planned 345kV line to Mill Road, 5) Existing 345kV line to Sheboygan Falls Energy Center, 6) Existing 345/138kV transformer, 7) Existing 345/138kV transformer.
Upgrade the existing 138kV Butler line termination to 2000A.  
Remove the existing 138kV Tosa line termination.</t>
  </si>
  <si>
    <t>Replace existing double-circuit 138kV structures with double-circuit 345/138kV structures. This section is approximately the first three miles out of Granville.
There is an approximately one-mile section along this route where the 138kV line will be underground and the 345kV line will be on single-circuit compact towers.</t>
  </si>
  <si>
    <t>Replace two existing 138kV line terminations, substation bus, and substation equipment to achieve 2000A rating. Reconfigure substation so that both 138kV line terminations leave to the north.</t>
  </si>
  <si>
    <t>Construct new 345/138kV double-circuit transmission line from Structure 4271 south to 138kV Line 5401.</t>
  </si>
  <si>
    <t>Decommission existing 230/230/138kV triple-circuit structures and construct a new line of double-circuit 345kV structures.</t>
  </si>
  <si>
    <t>Replace existing double-circuit 138kV structures with 138kV double-circuit structures to achieve 2000A rating.</t>
  </si>
  <si>
    <t>Decommission existing 230kV double-circuit structures and construct a new line of double-circuit 345kV structures.</t>
  </si>
  <si>
    <t xml:space="preserve">Add 3-345kV breaker-and-a-half positions: 1) New 345kV transmission line to Bluemound, 2) New 345kV transmission line to Muskego Dam Road, 3) New 345kV transmission line to Racine.
Remove two 230kV line terminations from the 345kV sub. Remove two 138kV line terminations from the 138kV yard. Decommission and remove the 230kV facilities at Elm Road / Oak Creek.  </t>
  </si>
  <si>
    <t>Convert the existing 345kV/138kV double-circuit line to a 345kV double-circuit line by re-energizing existing (currently operated at 138kV) conductors to 345kV.</t>
  </si>
  <si>
    <t>Replace existing 138kV conductor with 345kV conductor, insulators, and hardware on existing double circuit structures.</t>
  </si>
  <si>
    <t>Replace existing five-position 345kV ring bus with six-position breaker-and-a-half bus: 1) Existing 345/138kV transformer #1, 2) Existing 345/138kV transformer #2, 3) Existing 345kV Mount Pleasant line #1, 4) Existing 345kV Mount Pleasant line #2, 5) Existing 345kV Elm Road line #1, 6) New 345kV Elm Road line #2.</t>
  </si>
  <si>
    <t>Add 6-345kV line positions (breaker-and-a-half bus): 1) Cut-in to existing Paris - Zion 345kV transmission line #1, 2) Cut-in to existing Paris - Zion 345kV transmission line #2, 3) Cut-in to existing Pleasant Prairie - Zion 345kV transmission line #1, 4) Cut-in to existing Pleasant Prairie - Zion 345kV transmission line #2, 5) Cut-in to existing Arcadian - Pleasant Prairie 345kV transmission line #1, 6) Cut-in to existing Arcadian - Pleasant Prairie 345kV transmission line #2.</t>
  </si>
  <si>
    <t>Modify the existing Arcadian - Pleasant Prairie and Zion - Pleasant Prairie double-circuit 345kV lines by constructing structures to cut-in the existing Arcadian - Pleasant Prairie 345kV line into the Lakeview substation.</t>
  </si>
  <si>
    <t>Add 4-765kV double-breaker, double-bus positions: 1) New 765kV transmission line to Columbia, 2) New 765kV transmission line to IL/WI State Line, 3) New 765/345kV 2250MVA transformer, 4) New 765/345kV 2250MVA transformer.
Note: All of these positions have a minimum 4000A rating.
Add 2-765/345kV 2250 MVA transformers.
Add 5-345kV breaker-and-a-half bus positions: 1) New 345kV line to Jefferson, 2) New 345kV line to Big Bend, 3) New 345kV line to Big Bend, 4) New 345kV line to Paris, 5) New 345kV line to Kitty Hawk.
Note: All of these positions have a minimum 3000A rating.
Add 2-345kV double-breaker, double-bus line positions: 1) 765/345kV 2250MVA transformer, 2) 765/345kV 2250MVA transformer.
Note: All of these positions have a minimum 4000A rating.
Add a 300MVAr shunt reactor bank (single-phase units) on each 765kV line. Reactor banks will each have a dedicated breaker.
Add a 80MVAr shunt reactor to the 345kV bus. Reactor will have a dedicated breaker. 
Include one single-phase spare 765/345kV transformer. Include two single-phase spare 765kV reactors (one for each outgoing line).</t>
  </si>
  <si>
    <t>Construct new eight-position 345kV breaker-and-a-half bus substation: 1) New 345kV transmission line to Tittabawassee #1, 2) New 345kV transmission line to Tittabawassee #2, 3) New 345kV transmission line to Nelson Road #1, 4) New 345kV transmission line to Nelson Road #2, 5) New 345kV transmission line to Ludington #1, 6) New 345kV transmission line to Ludington #2, 7) 345/138kV 500MVA transformer #1, 8) 345/138kV 500MVA transformer #2.
Install 2-345kV 75MVAr line reactors with dedicated circuit breakers (for outgoing lines to Ludington).
Add 2-345/138kV 500MVA transformers with 138kV circuit breakers.</t>
  </si>
  <si>
    <t>Convert the five-position 138kV ring bus to a seven-position breaker-and-a-half bus arrangement by adding two positions: 1) New 138kV transmission line to Denver #1, 2) New 138kV transmission line to Denver #2.</t>
  </si>
  <si>
    <t>Add 1-765kV double-breaker, double-bus line position: 1) New 765kV transmission line to Gwynneville.
Add 1-765kV 300MVAr line reactor with dedicated circuit breaker (for outgoing line to Gwynneville).
Include one single-phase spare 765kV reactor.</t>
  </si>
  <si>
    <t>Add a 765kV double-breaker, double-bus with three positions: 1) New 765kV transmission line to IN/MI State Border (Sorenson), 2) 765/345kV 2250MVA transformer #1, 3) 765/345kV 2250MVA transformer #2.
Note: All of these positions have a minimum 4000A rating.
Add two 345kV double-breaker, double-bus positions: 1) 765/345kV 2250MVA transformer #1, 2) 765/345kV 2250MVA transformer #2.
Note: All of these positions have a minimum 4000A rating.
Re-terminate two existing 345kV line positions to reduce 345kV line crossings.
Install 2-765/345kV 2250MVA transformers.
Install 1-765kV 300MVAr line reactor with dedicated circuit breaker (for outgoing line to Sorenson).
Include one single-phase spare 765/345kV transformer, and one single-phase spare 765kV reactor.</t>
  </si>
  <si>
    <t>Replace the existing three-position 345kV ring bus with six-position 345kV breaker-and-a-half bus: 1) Cut-in existing Bauer - Pontiac 345kV transmission line #1, 2) Cut-in existing Bauer - Pontiac 345kV transmission line #2, 3) Existing Blackfoot - Madrid 345kV transmission line #1, 4) Cut-in existing Blackfoot - Madrid 345kV transmission line #2, 5) Existing 345kV line to Van Dyke, 6) Existing 345kV line to Pontiac.</t>
  </si>
  <si>
    <t>Add three new 345kV positions to the existing three position ring bus arrangement which will result in a six-position breaker-and-a-half arrangement: 1) Existing 345kV Pontiac #1 transmission line, 2) New 345kV Pontiac #2 transmission line, 3) Existing 345kV Jewell #1 transmission line, 4) New 345kV Jewell #2 transmission line, 5) Existing 345kV Belle River transmission line, 6) New 345kV line to Puttygut.</t>
  </si>
  <si>
    <t>Replace approximately four miles of 120kV double-circuit structures. Convert de-energized 120kV line to energized line.</t>
  </si>
  <si>
    <t>Modify the existing Stephens - St. Clair 345kV line by constructing structures to cut-in the existing Stephens - St. Clair 345kV line into Jewell substation.  Construct approximately 1200' 120kV line entrance to Jewell.  Relocate line positions and structures as necessary.</t>
  </si>
  <si>
    <t>Construct a new substation with a six-position breaker-and-a-half 345kV bus arrangement: 1) Existing 345kV line to Lulu #1, 2) Existing 345kV line to Lulu #2, 3) Existing 345kV line to Monroe 12, 4) Existing 345kV line to Monroe 34, 5) Existing 345kV line to Lemoyne, 6) Existing 345kV line to Lallendorf.</t>
  </si>
  <si>
    <t>Modify the planned Lulu - Monroe 345kV, planned Lulu - Lemoyne 345kV, and existing Monroe - Lallendorf 345kV circuits by constructing new structures to cut lines into the Laplaisance Creek substation.</t>
  </si>
  <si>
    <t>Replace the existing 345kV straight bus with a five-position breaker-and-a-half bus arrangement: 1) Existing 345kV line to Merom, 2) Existing 345kV line to Bloomington North, 3) Cut-in to existing Edwardsport - Amo 345kV transmission line, 4) Cut-in to existing Edwardsport - Amo 345kV transmission line, 5) Existing 345/138kV transformer.</t>
  </si>
  <si>
    <t>Modify the existing Edwardsport - Amo 345kV single-circuit line by constructing structures to cut-in the existing Edwardsport - Amo 345kV line into the Worthington substation.
Re-terminate the existing 345kV Merom line and the existing 345kV Bloomington North line into the breaker-and-a-half bus arrangement. 
Re-route one mile of 69kV line to make room for the substation expansion.</t>
  </si>
  <si>
    <t xml:space="preserve">Add 4-765kV double-breaker, double-bus line positions: 1) Cut-in existing Greentown - Jefferson 765kV transmission line #1, 2) Cut-in existing Greentown - Jefferson 765kV transmission line #2, 3) 765/345kV 2250MVA transformer #1, 4) 765/345kV 2250MVA transformer #2.
Note: All of these positions have a minimum 4000A rating.
Add 2-765/345kV 2250MVA transformers.
Add 2-765kV 300MVAr line reactor with dedicated circuit breaker (one on each outgoing line).
Replacing existing four-position 345kV ring bus with eight-position breaker-and-a-half bus: 1) Cut-in existing Hanna - Tanners Creek 345kV transmission line #1, 2) Cut-in existing Hanna - Tanners Creek 345kV transmission line #2, 3) Existing 345kV line to Prescott, 4) Existing 345/69kV transformer, 5) Existing 345kV transmission line to Greensboro, 6) Existing 345kV transmission line to Sunnyside.
Note: All of these positions have a minimum 3000A rating.
2-345kV double-breaker, double-bus positions: 7) New 765/345kV 2250MVA transformer #1, 8) New 765/345kV 2250MVA transformer #2.
Note: All of these positions have a minimum 4000A rating.
Include one single-phase spare 765/345kV transformer. Include two single-phase spare 765kV reactors (one for each outgoing line). </t>
  </si>
  <si>
    <t>Replace existing Decatur County - Greensburg 138kV single-circuit transmission line with 138kV single-circuit structures.</t>
  </si>
  <si>
    <t>Replace the nine-position 138kV straight bus arrangement with a 138kV breaker-and-a-half bus with 10 positions: 1) New 138kV transmission line to Sutton Ridge substation, 2) 138kV lead line to the existing 138/69kV transformer #1, 3) 138kV lead line to 138/69kV transformer #2, 4) Existing 345/138kV transformer, 5) Existing 138kV capacitor bank, 6) Existing 138kV transmission line to Greensburg, 7) Existing 138kV transmission line to Laurel, 8) Existing 138kV transmission line to Hubbel, 9) Existing 138kV transmission line to Napoleon, 10) Existing 138kV transmission line to Columbus.
Replace substation bus and equipment to achieve 2000A rating for the existing outgoing 138kV line to Hubbell.</t>
  </si>
  <si>
    <t>Replace existing double-circuit 138kV structures on the Batesville - Hubbell 138kV line with double-circuit 138kV structures that have a rating of 478MVA per circuit.</t>
  </si>
  <si>
    <t>Replace existing double-circuit 138kV structures on the Hubbell - Greendale 138kV line with double-circuit 138kV structures that have a rating of 478MVA per circuit. Replace existing 138kV line switches with switches having a 2000A rating capability.</t>
  </si>
  <si>
    <t>Replace existing double-circuit 138kV structures on the Greendale - Miami Fort 138kV line with double-circuit 138kV structures that have a rating of 478MVA per circuit.</t>
  </si>
  <si>
    <t>Modify the existing 345kV three-position straight bus by adding three positions and creating 6-345kV ring bus positions: 1) Existing 345/138kV transformer #1, 2) Existing 345kV Root Beer transmission line, 3) Existing 345kV MRPD transmission line #1, 4) New 345kV Maywood transmission line, 5) New 345kV MRPD transmission line #2, 6) New 345/138kV transformer #2.  
Add a 50MVAr switchable shunt reactor connected to the Maywood line termination. Add a 700MVA 345/138kV transformer and add a 138kV position to the existing 138kV bus arrangement.</t>
  </si>
  <si>
    <t>Decommission two de-energized double-circuit 138kV lines and construct a new line of double-circuit 345kV structures (one circuit to Sioux and the other circuit to Bugle) from MRPD substation to the 3-way junction approximately three miles southeast of MRPD substation.</t>
  </si>
  <si>
    <t>Increase the nominal operating voltage of existing (currently operated at 138kV) conductors on existing double-circuit structures to 345kV. Replace existing 138kV line with single-circuit 138kV structures from the 3-way junction approximately three miles southeast of MRPD substation to Sioux substation.</t>
  </si>
  <si>
    <t>Add 1-345kV bus position (ring bus).
Relocate two existing 345kV line connections at Sioux  to accommodate the new Sioux-MRPD line.
Remove one 138kV line termination.</t>
  </si>
  <si>
    <t>Add 5-765kV double-breaker, double-bus line positions: 1) New 765kV transmission line to East Adair, 2) New 765kV transmission line to Sub T, 3) 765/345kV 2250MVA transformer #1, 4) 765/345kV 2250MVA transformer #2, 5) 300MVAr Reactor position with future 765kV line position.
Note: All of these positions have a minimum 4000A rating.
Add 2-765/345kV 2250MVA transformers.
Add 3-765kV 300MVAr line reactors with dedicated circuit breakers (for each outgoing line to East Adair and Sub T).
Add 4-345kV breaker-and-a-half bus positions: 1) New 345kV transmission line to Montezuma #1, 2) New 345kV transmission line to Montezuma #2, 3) New 345kV transmission line to Lehigh, 4) New 345kV transmission line to Franklin North.
Note: All of these positions have a minimum 3000A rating.
Add 2-345kV double-breaker, double-bus positions: 1) 765/456kV 2250MVA transformer #1, 2) 765/345kV 2250MVA transformer #2.
Note: All of these positions have a minimum 4000A rating.
Include one single-phase spare 765/345kV transformer. Include two single-phase spare 765kV reactors (one for each outgoing line).</t>
  </si>
  <si>
    <t>Add 3-765kV double-breaker, double-bus line position: 1) New 765kV transmission line to Marshalltown (Twinkle), 2) New 765kV transmission line to Woodford County, 3) 765/345kV 2250MVA transformer.
Note: All of these positions have a minimum 4000A rating.
Add 1-765/345kV 2250MVA transformer.
Add 2-765kV 300MVAr line reactors with dedicated circuit breakers (for each outgoing line to Marshalltown (Twinkle) and Woodford County).
Replace existing three-position 345kV ring bus with five-position 345kV breaker-and-a-half bus: 1) Cut-in to existing 345kV transmission line to Louisa, 2) Cut-in to existing 345kV line to Skunk River, 3) Cut-in to existing 345kV transmission line to Hills #1, 4) Cut-in to new 345kV transmission line to Hills #2.
Note: All of these positions have a minimum 3000A rating.
345kV double-breaker, double-bus position: 5) 765/345kV 2250MVA transformer.
Note: This position has a minimum 4000A rating.
Include one single-phase spare 765/345kV transformer. Include two single-phase spare 765kV reactors (one for each outgoing line).</t>
  </si>
  <si>
    <t>Replace existing Sub 93 Louisa - Oak Grove 345kV single-circuit transmission line with 345kV single-circuit structures and conductors to achieve a 3000A rating.</t>
  </si>
  <si>
    <t>Add 1-345kV bus position (ring bus) and replace existing 345kV substation equipment to achieve 3000A rating for the outgoing Twinkle 345kV transmission line.
Re-terminate the Webster 345kV transmission line into a new position.</t>
  </si>
  <si>
    <t>Replace existing four-position 345kV ring bus with six-position breaker-and-a-half bus: 1) Cut-in to existing 345kV transmission line to Bondurant, 2) Cut-in to existing 345kV to Diamond Trail, 3) Cut-in to existing 345kV line to Ottumwa, 4) Cut-in existing 345kV line to North English, 5) New 345kV transmission line to Marshalltown (Twinkle) #1, 6) New 345kV transmission line to Marshalltown (Twinkle) #2.
Install 1-345kV 50MVAr shunt reactor with dedicated circuit breaker on one of the 345kV busses.</t>
  </si>
  <si>
    <t>Replace existing Sub 93 Louisa - Oak Grove 345kV single-circuit transmission line with 345kV single-circuit structures to achieve a 3000A rating.</t>
  </si>
  <si>
    <t>Add 1-765kV double-breaker, double-bus line position: 1) New 765kV transmission line to IL/IN State Border (Woodford County).
Note: This position has a minimum 4000A rating.
Add 1-765/345kV 2250MVA transformer which will be connected to the 765kV south bus. Add 1-765kV circuit breaker for the new Transformer.
Add 1-765kV 300MVAr line reactor with dedicated circuit breaker (for outgoing line to Woodford County).
Add 2-765kV breakers to the existing Greentown line termination.  
Add 1-345kV line position: 1) 765/345kV 2250MVA transformer.
Note: This position has a minimum 4000A rating.
Remove the existing 765kV bus-tie breaker located between transformer 3 and transformer 4.
Include one single-phase spare 765kV reactor (existing single-phase spare transformer already exists on site).</t>
  </si>
  <si>
    <t xml:space="preserve">Re-terminate each of the two existing 345kV Reynolds lines one bay to the east to free up a position for the second 345kV circuit to Schahfer.  </t>
  </si>
  <si>
    <t>Modify existing 120kV transmission circuit by relocating it from existing double-circuit structures to single-circuit 120kV structures along the existing ROW. (If further analysis shows there is not adequate ROW available, installing the 120kV transmission circuit underground could be considered.) </t>
  </si>
  <si>
    <t>Modify existing 120kV transmission circuit by relocating it from existing double-circuit structures to single-circuit 120kV structures along the existing ROW. (If further analysis shows there is not adequate ROW available, installing the 120kV transmission circuit underground could be considered.)</t>
  </si>
  <si>
    <t>MTEP24 Appendix A - Tranche 2.1</t>
  </si>
  <si>
    <t>Modify the existing Arcadian - Paris and Arcadian - Elm Road double-circuit 345kV transmission lines to construct transmission structures to cut-in the existing Arcadian - Paris and Arcadian - Elm Road 345kV lines into the Big Bend substation.</t>
  </si>
  <si>
    <t>MTEP24 Appendix A - Tranche 2.1 Projects</t>
  </si>
  <si>
    <t>METC</t>
  </si>
  <si>
    <t>ITCT</t>
  </si>
  <si>
    <t>HE</t>
  </si>
  <si>
    <t>DEI</t>
  </si>
  <si>
    <t>To Be Determined</t>
  </si>
  <si>
    <t>BREC</t>
  </si>
  <si>
    <t>IMPA</t>
  </si>
  <si>
    <t>DEI, IPL</t>
  </si>
  <si>
    <t>HE, IMPA</t>
  </si>
  <si>
    <t>DEI, IMPA</t>
  </si>
  <si>
    <t>DEI, HE</t>
  </si>
  <si>
    <t>NIPSCO</t>
  </si>
  <si>
    <t>ATXI</t>
  </si>
  <si>
    <t>AmerenMO</t>
  </si>
  <si>
    <t>AmerenMO, MJMEUC</t>
  </si>
  <si>
    <t>AmerenIL, AmerenMO</t>
  </si>
  <si>
    <t>MEC</t>
  </si>
  <si>
    <t>AmerenIL</t>
  </si>
  <si>
    <t>XEL</t>
  </si>
  <si>
    <t>WAPA</t>
  </si>
  <si>
    <t>OTP</t>
  </si>
  <si>
    <t>MRES</t>
  </si>
  <si>
    <t>MP</t>
  </si>
  <si>
    <t>ATC</t>
  </si>
  <si>
    <t>OTP, XEL</t>
  </si>
  <si>
    <t>ITCM, XEL</t>
  </si>
  <si>
    <t>ITCM</t>
  </si>
  <si>
    <t>GRE, ITCM</t>
  </si>
  <si>
    <t>GRE</t>
  </si>
  <si>
    <t>GRE, XEL</t>
  </si>
  <si>
    <t>DPC</t>
  </si>
  <si>
    <t>Ameren</t>
  </si>
  <si>
    <t>ITCM, MEC</t>
  </si>
  <si>
    <t>AEP (PJM)</t>
  </si>
  <si>
    <t>Replace existing single-circuit 345kV structures with double-circuit structures with two circuits operating at 345kV.</t>
  </si>
  <si>
    <t>Replace existing single-circuit 161kV structures from within approximately two miles of Marion to Adams with double-circuit structures that have one underbuilt circuit operating at 161kV and one circuit operating at 765kV. The structures being replaced are part of the existing Rochester - Adams 161kV line.
Note: Structure design should allow a minimum Surge Impedance Loading (SIL) of 2400 MW.</t>
  </si>
  <si>
    <t>Replace existing single-circuit 161kV structures from Adams to the existing Mississippi River crossing at Genoa with double-circuit structures that have one underbuilt circuit operating at 161kV and one circuit operating at 765kV. The structures being replaced are part of the existing Adams - Genoa 161kV line.
Note: Structure design should allow a minimum Surge Impedance Loading (SIL) of 2400 MW.</t>
  </si>
  <si>
    <t>Replace existing single-circuit 161kV structures from Genoa to Bell Center to Hillsboro with double-circuit structures that have one underbuilt circuit operating at 161kV and one circuit operating at 765kV. The structures being replaced are part of the existing Genoa - Bell Center and Bell Center - Hillsboro 161kV lines.
Note: Structure design should allow a minimum Surge Impedance Loading (SIL) of 2400 MW.</t>
  </si>
  <si>
    <t>Replace the existing single-circuit 138kV structures with double-circuit structures with one circuit operating at 138kV and one circuit operating at 345kV.</t>
  </si>
  <si>
    <t>Replace existing single-circuit 138kV structures with double-circuit structures that have one circuit operating at 138kV and one circuit operating at 345kV. The structures being replaced are part of the existing Jefferson – Fort Atkinson 138kV Line 6631.</t>
  </si>
  <si>
    <t>Replace existing single-circuit 138kV structures from approximately one mile west of Whitewater substation to Sugar Creek substation with double-circuit structures that have one circuit operating at 138kV and one circuit operating at 345kV. The structures being replaced are part of the existing Sunrise – Whitewater 138kV Line 4434 and Whitewater – Sugar Creek 138kV Line WHIG53.</t>
  </si>
  <si>
    <t>Replace existing 138kV single-circuit structures on the Sugar Creek - North Lake Geneva Tap, North Lake Geneva Tap - Burlington, Burlington - Air Liquide Tap, and Air Liquide Tap - Paris 138kV lines with double-circuit structures with one circuit operated at 138kV and one circuit operating at 345kV.</t>
  </si>
  <si>
    <t>Replace existing single-circuit 138kV structures with double-circuit structures that have one circuit operating at 138kV and one circuit operating at 345kV. The structures being replaced are part of the existing Rock River – Colley Road 138kV Line X-23 and Rock River – North Creek 138kV Line X-79.</t>
  </si>
  <si>
    <t>Replace existing 138kV double-circuit structures from south of deadend to Butler with 345/138kV double-circuit high-capacity structures with one circuit operating at 138kV and one circuit operating at 345kV. The 138kV circuit should have an emergency rating of 2000A or greater.</t>
  </si>
  <si>
    <t>Replace existing triple-circuit 138kV structures from Butler south to Structure 4271 with 345/138kV double-circuit high-capacity structures with one circuit operating at 138kV and one circuit operating at 345kV. The 138kV circuit should have an emergency rating of 2000A or greater.</t>
  </si>
  <si>
    <t>Replace existing 230/138kV structures with double-circuit structures with one circuit operating at 138kV and one circuit operating at 345kV to achieve 3000A rating.</t>
  </si>
  <si>
    <t>Replace existing 230/138kV double-circuit structures with double-circuit structures with the existing 2156 ACSR 138kV conductor transferred and retained and one circuit operating at 345kV.</t>
  </si>
  <si>
    <t>Replace existing double-circuit 345/230kV structures with double-circuit structures with two circuits operating at 345kV.</t>
  </si>
  <si>
    <t>Replace existing 345/230kV structures with double-circuit structures with the existing 2156 ACSR 345kV conductor transferred and retained and one circuit operating at 345kV to achieve 3000A rating.</t>
  </si>
  <si>
    <t>Replace existing single-circuit 138kV structures from within approximately four miles of Williamston to Sabine Lake substation with double-circuit structures that have one circuit operating at 138kV and one circuit operating at 345kV. The structures being replaced are part of the existing Tihart - Oakland 138kV line.</t>
  </si>
  <si>
    <t>Replace existing single-circuit 161kV structures with double-circuit structures that have one circuit operating at 161kV and one circuit operating at 345kV.</t>
  </si>
  <si>
    <t>Replace existing single-circuit 138kV structures with double-circuit structures that have one circuit operating at 138kV and one circuit operating at 345kV.</t>
  </si>
  <si>
    <t>Replace two existing 138kV single-circuit lines by replacing both lines of single-circuit 138kV structures with two lines of double-circuit structures that each have one circuit operating at 138kV and one circuit operating at 345kV.</t>
  </si>
  <si>
    <t>Replace existing single-circuit 345kV transmission line with double-circuit structures that have one circuit operating at 345kV and one circuit operating at 345kV.</t>
  </si>
  <si>
    <t>Replace existing single-circuit 138kV structures with double-circuit structures that have one circuit operating at 138kV and one circuit operating at 345kV. The structures being replaced are part of the existing Woodhall - Fargo 138kV line.</t>
  </si>
  <si>
    <t>Replace existing single-circuit 138kV structures from within approximately one mile of the existing Goodings Grove - Powerton and Oglesby - McLean 345/138kV crossing to Radbourn substation with double-circuit structures that have one circuit operating at 138kV and one circuit operating at 345kV. The structures being replaced are part of the existing Woodford County - McLean County 138kV line, McLean County - Normal East 138kV line, and Normal East - Radbourn 138kV line.</t>
  </si>
  <si>
    <t>Construct new six-position breaker-and-a-half bus substation: 1) New 345kV transmission line #1 to Sugar Creek, 2) New 345kV transmission line #2 to Sugar Creek, 3) Cut-in to existing Arcadian - Paris 345kV transmission line #1, 4) Cut-in to existing Arcadian - Paris 345kV transmission line #2, 5) Cut-in to existing Arcadian - Elm Road 345kV transmission line #1, 6) Cut-in to existing Arcadian - Elm Road 345kV transmission line #2.
The location of the substation is near the existing Mukonago - Edgewood 138kV and Arcadian - Paris and Arcadian - Elm Road double-circuit 345kV crossing.</t>
  </si>
  <si>
    <t>Construct new 8-345kV breaker-and-a-half bus substation: 1) Cut-in to existing Arcadian - Elm Road transmission line #1, 2) Cut-in to existing Arcadian - Elm Road transmission line #2, 3) Cut-in to existing Arcadian - Paris 345kV transmission line #1, 4) Cut-in to existing Arcadian - Paris 345kV transmission line #2, 5) Cut-in to existing Arcadian - Pleasant Prairie 345kV transmission line #1, 6) Cut-in to existing Arcadian - Pleasant Prairie 345kV transmission line #2, 7) New 2nd 345kV line to Arcadian (230kV conversion), 8) New 2nd 345kV line to Elm Road (230kV conversion).
Construct a new 345kV 80MVAr shunt reactor and connect it to one of the main 345kV busses. The reactor will have a dedicated breaker.
The location of the substation is near the existing Arcadian - Paris 345kV circuit, existing Arcadian - Pleasant Prairie 345kV circuit, existing Arcadian - Elm Road 345kV circuit, and the existing Bluemound - Elm Road 230kV circuit share common right-of-way.</t>
  </si>
  <si>
    <t>Construct a new 345kV four-position ring bus near the existing Cypress - Arcadian and South Fond du Lac - Edgewater 345kV crossing.</t>
  </si>
  <si>
    <t>Construct a new 345kV four-position ring bus near the existing South Fond du Lac - Edgewater and Granville - Sheboygan Falls Energy Center 345kV crossing.</t>
  </si>
  <si>
    <t>Construct new four-position 765kV double-breaker, double-bus and seven-position 345kV breaker-and-a-half bus substation.
765kV bus positions: 1) Cut-in to existing Sullivan - Rockport 765kV transmission line #1, 2) Cut-in to existing Sullivan - Rockport 765kV transmission line #2, 3) 765/345kV 2250MVA transformer #1, 4) 765/345kV 2250MVA transformer #2.
Note: All of these positions have a minimum 4000A rating.
345kV breaker-and-a-half bus positions: 1) New 345kV transmission line to Petersburg #1, 2) New 345kV transmission line to Petersburg #2, 3) Cut-in existing Bedford - Gibson 345kV transmission line, 4) Cut-in existing Bedford - Gibson 345kV transmission line,  4) New 345kV transmission line to Duff.
Note: All of these positions have a minimum 3000A rating.
345kV double-breaker, double-bus position: 6) 765/345kV 2250MVA transformer #1, 7) 765/345kV 2250MVA transformer #2.
Note: This position has a minimum 4000A rating.
Install 2-765/345kV 2250MVA transformers.
Install 2-765kV 300MVAr line reactors with dedicated circuit breaker (for each outgoing line to Sullivan and Rockport).
Include one single-phase spare 765/345kV transformer. Include two single-phase spare 765kV reactors (one for each outgoing line).
The location of the substation is near the existing Sullivan - Rockport 765kV line and I-69 crossing.</t>
  </si>
  <si>
    <t>Construct new five-position 345kV breaker-and-a-half bus substation: 1) New 345kV transmission line to Greensboro, 2) Cut-in to existing Fall Creek - Noblesville 345kV transmission line #1, 3) Cut-in to existing Fall Creek - Noblesville 345kV transmission line #2, 4) Cut-in to existing Fall Creek - Sunnyside 345kV transmission line #1, 5) Cut-in to existing Fall Creek - Sunnyside 345kV transmission line #2.
The location of the substation is near the existing Fall Creek - Noblesville and Fall Creek - Sunnyside 345kV junction.</t>
  </si>
  <si>
    <t>Construct new five-position 138kV breaker-and-a-half bus substation: 1) Cut-in to existing Wilmington Junction - Wilmington 138kV transmission line, 2) Cut-in to existing Wilmington Junction - Greendale 138kV transmission line, 3) Cut-in to existing Wilmington Junction - Hubbell 138kV line, 4) Cut-in to new Sutton Ridge - Miami Fort 138kV line, 5) Cut-in to new Sutton Ridge - Batesville 138kV line.
The location of the new substation is near the existing Wilmington Junction 3-way tap.</t>
  </si>
  <si>
    <t>Construct new five-position 345kV breaker and a half substation: 1) New 345kV transmission line to Belleau, 2) New 345kV transmission line to Sioux, 3) New 345kV transmission line to Bugle, 4) Cut-in to existing Belleau - Sioux 345kV transmission line #1, 5) Cut-in to existing Belleau - Sioux 345kV transmission line #2.
The location of the substation is near the existing Herleman - Bugle and Belleau - Sioux 138/345kV crossing.</t>
  </si>
  <si>
    <t>Construct new five-position 765kV double-breaker, double-bus and eight-position 345kV breaker-and-a-half bus substation.
765kV bus positions: 1) New 765kV transmission line to IL/IA State Border (Sub T), 2) New 765kV transmission line to Collins, 3) New 765kV transmission line to IL/IN State Border (Reynolds), 4) 765/345kV 2250MVA transformer #1, 5) 765/345kV 2250MVA transformer #2.
Note: All of these positions have a minimum 4000A rating.
345kV breaker-and-a-half bus positions: 1) New 345kV transmission line to Radbourn, 2) New 345kV transmission line to Powerton #1, 3) New 345kV transmission line to Powerton #2, 4) New 345kV transmission line to Fargo, 5) New 345kV transmission line to Nevada, 6) New 345kV transmission line to Katydid Road.
Note: All of these positions have a minimum 3000A rating.
345kV double-breaker, double-bus positions: 7) 765/345kV 2250MVA transformer #1, 8) 765/345kV 2250MVA transformer #2.
Note: All of these positions have a minimum 4000A rating.
Install 2-765/345kV 2250MVA transformers.
Install 3-765kV 300MVAr line reactors with dedicated circuit breaker (for each outgoing line to IL/IA State Border (Sub T), Collins, and IL/IN State Border (Reynolds)).
Include one single-phase spare 765/345kV transformer. Include three single-phase spare 765kV reactors (one for each outgoing line).
The location of the substation is near the existing Goodings Grove - Powerton and Oglesby - McLean 345/138kV crossing.</t>
  </si>
  <si>
    <t>Construct new six-position 345kV breaker-and-a-half bus substation: 1) Existing 345kV line to Fitz #1, 2) Existing 345kV line to Fitz #2, 3) Existing 345kV line to Thetford, 4) Existing 345kV line to Blackfoot, 5) Existing 345kV line to Jewell #1, 6) Existing 345kV line to Jewell #2.
Location of new substation is near the existing Thetford - Jewell, Blackfoot - Fitz, and Fitz - Pontiac 345kV lines.</t>
  </si>
  <si>
    <t>Construct new six-position 345kV breaker-and-a-half bus substation: 1) Cut-in existing Gibson - Merom 345kV transmission line #1, 2) Cut-in existing Gibson - Merom 345kV transmission line #2, 3) Cut-in existing Edwardsport - Wheatland 345kV transmission line #1, 4) Cut-in existing Edwardsport - Wheatland 345kV transmission line #2, 5) Cut-in existing Petersburg - Sullivan 345kV transmission line #1, 6) Cut-in existing Petersburg - Sullivan 345kV transmission line #2.
Location of new substation is near the existing Gibson - Merom, Sullivan - Petersburg, and Edwardsport - Wheatland 345kV crossing.</t>
  </si>
  <si>
    <t>ComEd (PJM)</t>
  </si>
  <si>
    <t>AEP (PJM), DEI</t>
  </si>
  <si>
    <t>DEO (PJM)</t>
  </si>
  <si>
    <t xml:space="preserve"> To Be Determined (Subject To Tranche 1 Facility Ownership)</t>
  </si>
  <si>
    <t>ComEd (PJM) / 
To Be Determined</t>
  </si>
  <si>
    <t>AEP (PJM), ComEd (PJM)</t>
  </si>
  <si>
    <t>AEP (MISO)</t>
  </si>
  <si>
    <t>AEP (MISO), AEP (PJM)</t>
  </si>
  <si>
    <t>AEP (PJM), ITCT</t>
  </si>
  <si>
    <t>IPL</t>
  </si>
  <si>
    <t>AEP (PJM), IPL</t>
  </si>
  <si>
    <t>Construct new five-position 345kV breaker-and-a-half bus substation: 1) Existing Blackfoot 345kV transmission line #1, 2) Existing Blackfoot 345kV transmission line #2, 3) Existing Madrid 345kV transmission line, 4) New Majestic 345kV transmission line, 5) New 345kV transmission line to Oneida.
Location of new substation will be north of the existing Madrid substation.</t>
  </si>
  <si>
    <t>ATC, MP</t>
  </si>
  <si>
    <t>Construct a new 345kV four-position ring bus near where the existing Granville - Sheboygan Falls Energy Center 345kV line and Arcadian - Cypress 345kV line attach to a common structure.</t>
  </si>
  <si>
    <t>DPC, RPU, SMMPA, XEL</t>
  </si>
  <si>
    <t>ITCT, METC</t>
  </si>
  <si>
    <t>GRE, MP, OTP</t>
  </si>
  <si>
    <t>CPEI (SIGE)</t>
  </si>
  <si>
    <t>AEP (PJM), DEI, IPL</t>
  </si>
  <si>
    <t>DPC, XEL</t>
  </si>
  <si>
    <t>MTEP24 Appendix A - Tranche 2.1  (posted 12/12/2024, revised 3/6/2025)</t>
  </si>
  <si>
    <t>Local TO(s) / 
To Be Determined</t>
  </si>
  <si>
    <t>GRE, MP, MRES, OTP, XEL</t>
  </si>
  <si>
    <t>This transmission line will be coordinated with local PJM Transmission Owner.
Construct new 765kV single-circuit transmission line. Minimum Surge Impedance Loading (SIL) should be 2400 MW.</t>
  </si>
  <si>
    <t>This substation will be coordinated with local PJM Transmission Owner.
Add 2-765kV ring bus positions: 1) New 765kV transmission line to Woodford County, 2) New 765kV transmission line to IL/WI State Border (Sugar Creek).
Add 2-765kV 300MVAr line reactor with dedicated circuit breaker (for each outgoing line to Woodford County and IL/WI State Border (Sugar Creek)).
Include two single-phase spare 765kV reactors (one for each outgoing line).</t>
  </si>
  <si>
    <t>This substation will be coordinated with local PJM Transmission Owner.
Add two new 765kV line positions: 1) New 765kV transmission line to Greentown, 2) New 765kV transmission line to Lulu.
Add 2-765kV 300MVAr line reactors with dedicated circuit breaker (one on each outgoing line).
Include two single-phase spare 765kV reactors (one for each outgoing line).</t>
  </si>
  <si>
    <t>This substation will be coordinated with local PJM Transmission Owner.
Add 2-345kV line positions (breaker-and-a-half bus): 1) Cut-in to existing Fairbanks - Dresser 345kV transmission line #1, 2) Cut-in to existing Fairbanks - Dresser 345kV transmission line #2.</t>
  </si>
  <si>
    <t>This transmission line will be coordinated with local PJM Transmission Owner.
Modify the existing Fairbanks - Dresser 345kV single-circuit line by constructing structures to cut-in the existing Fairbanks - Dresser 345kV line into the Sullivan substation.</t>
  </si>
  <si>
    <t>This transmission line will be coordinated with local PJM Transmission Owner.
Modify the existing Sullivan - Rockport 765kV single-circuit line by constructing structures to cut-in the existing Sullivan - Rockport 765kV line into the Pike County substation.</t>
  </si>
  <si>
    <t xml:space="preserve">This transmission line will be coordinated with local PJM Transmission Owner.
Modify the existing Jefferson - Greentown 765kV single-circuit line by constructing structures to cut-in the existing Jefferson - Greentown 765kV line into the Gwynneville substation. </t>
  </si>
  <si>
    <t xml:space="preserve">This transmission line will be coordinated with local PJM Transmission Owner.
Modify the existing Hanna - Tanners Creek 345kV single-circuit line by constructing structures to cut-in the existing Hanna -Tanners Creek 345kV line into the Gwynneville substation. </t>
  </si>
  <si>
    <t xml:space="preserve">This transmission line will be coordinated with local PJM Transmission Owner.
Modify the existing Tanners Creek - Hanna 345kV single-circuit line by constructing double-circuit structures to cut-in the existing Tanners Creek - Hanna 345kV line into the Batesville substation. </t>
  </si>
  <si>
    <t>This transmission line will be coordinated with local PJM Transmission Owner.
Replace existing double-circuit 138kV structures on the Greendale - Miami Fort 138kV line with double-circuit 138kV structures that have a rating of 478MVA per circuit.</t>
  </si>
  <si>
    <t>This substation will be coordinated with local PJM Transmission Owner.
Add 1-138kV line position in the existing straight bus.
Replace substation bus and equipment to achieve 2000A rating for outgoing 138kV line to Greendale.</t>
  </si>
  <si>
    <t>Construct new 765kV single-circuit transmission line. Minimum Surge Impedance Loading (SIL) should be 2400 MW.
NOTE: A segment of the Woodford County – Collins 765 kV transmission line will be competitive and the remaining segment will be coordinated with local PJM Transmission Owner; affected MTEP Facility ID 51189 and overall Project Estimated Cost are therefore subject to change.</t>
  </si>
  <si>
    <t xml:space="preserve">This transmission line will be coordinated with local PJM Transmission Owner. 
Modify the existing Powerton - Nevada and Powerton - Katydid Road 345kV double-circuit lines by constructing structures to cut-in the existing Powerton - Nevada and Powerton - Katydid Road 345kV lines into the Woodford County substation. </t>
  </si>
  <si>
    <t xml:space="preserve">This transmission line will be coordinated with local PJM Transmission Owner.
Modify the existing Olive - University Park and Olive - Green Acres 345kV double-circuit lines by constructing structures to cut-in the existing Olive - University Park and Olive - Green Acres 345kV lines into the Babcock substation.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</si>
</sst>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
    <numFmt numFmtId="166" formatCode="0.0%"/>
    <numFmt numFmtId="167" formatCode="&quot;$&quot;#,###.0&quot;M&quot;"/>
    <numFmt numFmtId="168" formatCode="_(* #,##0_);_(* \(#,##0\);_(* &quot;-&quot;??_);_(@_)"/>
    <numFmt numFmtId="169" formatCode="yyyy"/>
  </numFmts>
  <fonts count="24" x14ac:knownFonts="1">
    <font>
      <sz val="10"/>
      <color indexed="8"/>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Narrow"/>
      <family val="2"/>
    </font>
    <font>
      <sz val="10"/>
      <name val="Arial Narrow"/>
      <family val="2"/>
    </font>
    <font>
      <b/>
      <sz val="10"/>
      <color indexed="8"/>
      <name val="Arial Narrow"/>
      <family val="2"/>
    </font>
    <font>
      <b/>
      <sz val="10"/>
      <color theme="0"/>
      <name val="Arial Narrow"/>
      <family val="2"/>
    </font>
    <font>
      <sz val="8"/>
      <name val="Arial Narrow"/>
      <family val="2"/>
    </font>
    <font>
      <b/>
      <sz val="10"/>
      <color indexed="8"/>
      <name val="Arial"/>
      <family val="2"/>
    </font>
    <font>
      <sz val="10"/>
      <color indexed="8"/>
      <name val="Arial"/>
      <family val="2"/>
    </font>
    <font>
      <b/>
      <i/>
      <sz val="12"/>
      <color indexed="62"/>
      <name val="Arial Narrow"/>
      <family val="2"/>
    </font>
    <font>
      <b/>
      <sz val="16"/>
      <color indexed="62"/>
      <name val="Arial"/>
      <family val="2"/>
    </font>
    <font>
      <b/>
      <sz val="12"/>
      <color indexed="62"/>
      <name val="Arial Narrow"/>
      <family val="2"/>
    </font>
    <font>
      <b/>
      <sz val="12"/>
      <color indexed="8"/>
      <name val="Arial Narrow"/>
      <family val="2"/>
    </font>
    <font>
      <sz val="10"/>
      <name val="Arial"/>
      <family val="2"/>
    </font>
    <font>
      <sz val="10"/>
      <color rgb="FFFF0000"/>
      <name val="Arial Narrow"/>
      <family val="2"/>
    </font>
    <font>
      <strike/>
      <sz val="10"/>
      <name val="Arial Narrow"/>
      <family val="2"/>
    </font>
    <font>
      <b/>
      <sz val="12"/>
      <color theme="0"/>
      <name val="Arial Narrow"/>
      <family val="2"/>
    </font>
    <font>
      <sz val="12"/>
      <color indexed="8"/>
      <name val="Arial Narrow"/>
      <family val="2"/>
    </font>
    <font>
      <sz val="12"/>
      <color theme="1"/>
      <name val="Arial Narrow"/>
      <family val="2"/>
    </font>
    <font>
      <b/>
      <sz val="14"/>
      <color indexed="8"/>
      <name val="Arial Narrow"/>
      <family val="2"/>
    </font>
  </fonts>
  <fills count="8">
    <fill>
      <patternFill patternType="none"/>
    </fill>
    <fill>
      <patternFill patternType="gray125"/>
    </fill>
    <fill>
      <patternFill patternType="solid">
        <fgColor rgb="FFCEC19F"/>
        <bgColor rgb="FFCEC19F"/>
      </patternFill>
    </fill>
    <fill>
      <patternFill patternType="solid">
        <fgColor rgb="FF0082CA"/>
        <bgColor indexed="0"/>
      </patternFill>
    </fill>
    <fill>
      <patternFill patternType="solid">
        <fgColor rgb="FF82BC00"/>
        <bgColor indexed="0"/>
      </patternFill>
    </fill>
    <fill>
      <patternFill patternType="solid">
        <fgColor rgb="FFFFFFFF"/>
        <bgColor rgb="FFFFFFFF"/>
      </patternFill>
    </fill>
    <fill>
      <patternFill patternType="solid">
        <fgColor rgb="FFCEC19F"/>
        <bgColor indexed="64"/>
      </patternFill>
    </fill>
    <fill>
      <patternFill patternType="solid">
        <fgColor rgb="FF538DD5"/>
        <bgColor rgb="FF538DD5"/>
      </patternFill>
    </fill>
  </fills>
  <borders count="19">
    <border>
      <left/>
      <right/>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indexed="62"/>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24">
    <xf numFmtId="0" fontId="0" fillId="0" borderId="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0" fontId="4" fillId="0" borderId="0"/>
    <xf numFmtId="0" fontId="3" fillId="0" borderId="0"/>
    <xf numFmtId="43" fontId="6"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6" fillId="0" borderId="0" applyFont="0" applyFill="0" applyBorder="0" applyAlignment="0" applyProtection="0"/>
  </cellStyleXfs>
  <cellXfs count="132">
    <xf numFmtId="0" fontId="0" fillId="0" borderId="0" xfId="0"/>
    <xf numFmtId="0" fontId="8" fillId="2"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164" fontId="0" fillId="0" borderId="0" xfId="0" applyNumberFormat="1"/>
    <xf numFmtId="0" fontId="7" fillId="0" borderId="0" xfId="0" applyFont="1"/>
    <xf numFmtId="14" fontId="7" fillId="0" borderId="0" xfId="0" applyNumberFormat="1" applyFont="1"/>
    <xf numFmtId="165" fontId="7" fillId="0" borderId="0" xfId="0" applyNumberFormat="1" applyFont="1"/>
    <xf numFmtId="166" fontId="7" fillId="0" borderId="0" xfId="0" applyNumberFormat="1" applyFont="1"/>
    <xf numFmtId="0" fontId="0" fillId="0" borderId="0" xfId="0" applyAlignment="1">
      <alignment horizontal="center" vertical="center" wrapText="1"/>
    </xf>
    <xf numFmtId="14"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3" borderId="3" xfId="1" applyFont="1" applyFill="1" applyBorder="1" applyAlignment="1">
      <alignment horizontal="center" vertical="center" wrapText="1"/>
    </xf>
    <xf numFmtId="0" fontId="9" fillId="4" borderId="3" xfId="1" applyFont="1" applyFill="1" applyBorder="1" applyAlignment="1">
      <alignment horizontal="center" vertical="center" wrapText="1"/>
    </xf>
    <xf numFmtId="14" fontId="9" fillId="4" borderId="3" xfId="1" applyNumberFormat="1" applyFont="1" applyFill="1" applyBorder="1" applyAlignment="1">
      <alignment horizontal="center" vertical="center" wrapText="1"/>
    </xf>
    <xf numFmtId="165" fontId="9" fillId="4" borderId="3" xfId="2" applyNumberFormat="1" applyFont="1" applyFill="1" applyBorder="1" applyAlignment="1">
      <alignment horizontal="center" vertical="center" wrapText="1"/>
    </xf>
    <xf numFmtId="166" fontId="9" fillId="4" borderId="3" xfId="3" applyNumberFormat="1" applyFont="1" applyFill="1" applyBorder="1" applyAlignment="1">
      <alignment horizontal="center" vertical="center" wrapText="1"/>
    </xf>
    <xf numFmtId="2" fontId="9" fillId="4" borderId="3" xfId="1" applyNumberFormat="1" applyFont="1" applyFill="1" applyBorder="1" applyAlignment="1">
      <alignment horizontal="center" vertical="center" wrapText="1"/>
    </xf>
    <xf numFmtId="0" fontId="8" fillId="5" borderId="0" xfId="0" applyFont="1" applyFill="1" applyAlignment="1">
      <alignment horizontal="center" vertical="center" wrapText="1"/>
    </xf>
    <xf numFmtId="0" fontId="0" fillId="0" borderId="0" xfId="0" applyAlignment="1">
      <alignment vertical="center" wrapText="1"/>
    </xf>
    <xf numFmtId="0" fontId="7" fillId="0" borderId="0" xfId="0" applyFont="1" applyAlignment="1">
      <alignment horizontal="center" vertical="center"/>
    </xf>
    <xf numFmtId="0" fontId="7" fillId="0" borderId="4" xfId="0" applyFont="1" applyBorder="1"/>
    <xf numFmtId="0" fontId="0" fillId="0" borderId="3" xfId="0" applyBorder="1" applyAlignment="1">
      <alignment vertical="top" wrapText="1"/>
    </xf>
    <xf numFmtId="0" fontId="0" fillId="6" borderId="3" xfId="0" applyFill="1" applyBorder="1" applyAlignment="1">
      <alignment vertical="top" wrapText="1"/>
    </xf>
    <xf numFmtId="0" fontId="8" fillId="6" borderId="3" xfId="0" applyFont="1" applyFill="1" applyBorder="1"/>
    <xf numFmtId="0" fontId="11" fillId="0" borderId="0" xfId="0" applyFont="1"/>
    <xf numFmtId="0" fontId="12" fillId="0" borderId="0" xfId="0" applyFont="1"/>
    <xf numFmtId="0" fontId="13" fillId="0" borderId="0" xfId="0" applyFont="1" applyAlignment="1">
      <alignment horizontal="centerContinuous"/>
    </xf>
    <xf numFmtId="0" fontId="0" fillId="0" borderId="0" xfId="0" applyAlignment="1">
      <alignment horizontal="centerContinuous"/>
    </xf>
    <xf numFmtId="0" fontId="14" fillId="0" borderId="0" xfId="0" applyFont="1" applyAlignment="1">
      <alignment horizontal="centerContinuous"/>
    </xf>
    <xf numFmtId="0" fontId="13" fillId="0" borderId="0" xfId="0" applyFont="1" applyAlignment="1">
      <alignment horizontal="right"/>
    </xf>
    <xf numFmtId="0" fontId="15" fillId="0" borderId="0" xfId="0" applyFont="1"/>
    <xf numFmtId="0" fontId="13" fillId="0" borderId="5" xfId="0" applyFont="1" applyBorder="1" applyAlignment="1">
      <alignment horizontal="right"/>
    </xf>
    <xf numFmtId="0" fontId="15" fillId="0" borderId="5" xfId="0" applyFont="1" applyBorder="1"/>
    <xf numFmtId="0" fontId="7" fillId="0" borderId="0" xfId="0" applyFont="1" applyAlignment="1">
      <alignment vertical="center"/>
    </xf>
    <xf numFmtId="165" fontId="0" fillId="0" borderId="0" xfId="0" applyNumberFormat="1" applyAlignment="1">
      <alignment horizontal="right" vertical="center"/>
    </xf>
    <xf numFmtId="1" fontId="0" fillId="0" borderId="0" xfId="0" applyNumberFormat="1" applyAlignment="1">
      <alignment vertical="center"/>
    </xf>
    <xf numFmtId="164" fontId="0" fillId="0" borderId="0" xfId="0" applyNumberFormat="1" applyAlignment="1">
      <alignment vertical="center"/>
    </xf>
    <xf numFmtId="14" fontId="0" fillId="0" borderId="0" xfId="0" applyNumberFormat="1" applyAlignment="1">
      <alignment vertical="center"/>
    </xf>
    <xf numFmtId="0" fontId="0" fillId="0" borderId="0" xfId="0" applyAlignment="1">
      <alignment horizontal="left" vertical="center"/>
    </xf>
    <xf numFmtId="0" fontId="16" fillId="0" borderId="0" xfId="0" applyFont="1" applyAlignment="1">
      <alignment vertical="center"/>
    </xf>
    <xf numFmtId="0" fontId="7" fillId="0" borderId="4" xfId="0" applyFont="1" applyBorder="1" applyAlignment="1">
      <alignment horizontal="center" vertical="center"/>
    </xf>
    <xf numFmtId="0" fontId="7" fillId="0" borderId="3" xfId="0" applyFont="1" applyBorder="1" applyAlignment="1">
      <alignment vertical="top" wrapText="1"/>
    </xf>
    <xf numFmtId="0" fontId="7" fillId="0" borderId="4" xfId="0" applyFont="1" applyBorder="1" applyAlignment="1">
      <alignment wrapText="1"/>
    </xf>
    <xf numFmtId="0" fontId="7" fillId="0" borderId="4" xfId="0" applyFont="1" applyBorder="1" applyAlignment="1">
      <alignment horizontal="center" vertical="center" wrapText="1"/>
    </xf>
    <xf numFmtId="0" fontId="7" fillId="0" borderId="0" xfId="0" applyFont="1" applyAlignment="1">
      <alignment wrapText="1"/>
    </xf>
    <xf numFmtId="168" fontId="7" fillId="0" borderId="0" xfId="7" applyNumberFormat="1" applyFont="1" applyAlignment="1">
      <alignment vertical="center"/>
    </xf>
    <xf numFmtId="168" fontId="8" fillId="2" borderId="1" xfId="7" applyNumberFormat="1" applyFont="1" applyFill="1" applyBorder="1" applyAlignment="1">
      <alignment horizontal="center" vertical="center" wrapText="1"/>
    </xf>
    <xf numFmtId="168" fontId="7" fillId="0" borderId="0" xfId="7" applyNumberFormat="1" applyFont="1" applyAlignment="1">
      <alignment horizontal="center" vertical="center"/>
    </xf>
    <xf numFmtId="0" fontId="7" fillId="0" borderId="4" xfId="0" applyFont="1" applyBorder="1" applyAlignment="1">
      <alignment vertical="center"/>
    </xf>
    <xf numFmtId="0" fontId="7" fillId="0" borderId="4" xfId="0" applyFont="1" applyBorder="1" applyAlignment="1">
      <alignment vertical="center" wrapText="1"/>
    </xf>
    <xf numFmtId="14" fontId="7" fillId="0" borderId="4" xfId="0" applyNumberFormat="1" applyFont="1" applyBorder="1" applyAlignment="1">
      <alignment horizontal="center" vertical="center"/>
    </xf>
    <xf numFmtId="0" fontId="7" fillId="0" borderId="4" xfId="0" applyFont="1" applyBorder="1" applyAlignment="1">
      <alignment vertical="top"/>
    </xf>
    <xf numFmtId="1" fontId="7" fillId="0" borderId="4" xfId="0" applyNumberFormat="1" applyFont="1" applyBorder="1" applyAlignment="1">
      <alignment horizontal="center" vertical="center" wrapText="1"/>
    </xf>
    <xf numFmtId="0" fontId="7" fillId="0" borderId="4" xfId="0" applyFont="1" applyBorder="1" applyAlignment="1">
      <alignment horizontal="left" vertical="center" wrapText="1"/>
    </xf>
    <xf numFmtId="168" fontId="7" fillId="0" borderId="4" xfId="7" applyNumberFormat="1" applyFont="1" applyBorder="1" applyAlignment="1">
      <alignment horizontal="center" vertical="center"/>
    </xf>
    <xf numFmtId="164" fontId="7" fillId="0" borderId="4" xfId="0" applyNumberFormat="1" applyFont="1" applyBorder="1" applyAlignment="1">
      <alignment horizontal="center" vertical="center"/>
    </xf>
    <xf numFmtId="0" fontId="18" fillId="0" borderId="4" xfId="0" applyFont="1" applyBorder="1" applyAlignment="1">
      <alignment horizontal="center" vertical="center"/>
    </xf>
    <xf numFmtId="168" fontId="7" fillId="0" borderId="4" xfId="0" applyNumberFormat="1" applyFont="1" applyBorder="1" applyAlignment="1">
      <alignment horizontal="center" vertical="center"/>
    </xf>
    <xf numFmtId="14" fontId="7" fillId="0" borderId="4" xfId="0" applyNumberFormat="1" applyFont="1" applyBorder="1"/>
    <xf numFmtId="165" fontId="7" fillId="0" borderId="4" xfId="0" applyNumberFormat="1" applyFont="1" applyBorder="1"/>
    <xf numFmtId="9" fontId="7" fillId="0" borderId="4" xfId="0" applyNumberFormat="1" applyFont="1" applyBorder="1"/>
    <xf numFmtId="168" fontId="7" fillId="0" borderId="4" xfId="7" applyNumberFormat="1" applyFont="1" applyFill="1" applyBorder="1" applyAlignment="1">
      <alignment horizontal="center" vertical="center"/>
    </xf>
    <xf numFmtId="0" fontId="7" fillId="0" borderId="4" xfId="0" applyFont="1" applyBorder="1" applyAlignment="1">
      <alignment vertical="top" wrapText="1"/>
    </xf>
    <xf numFmtId="168" fontId="7" fillId="0" borderId="4" xfId="7"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7" fontId="7" fillId="0" borderId="4" xfId="0" applyNumberFormat="1" applyFont="1" applyBorder="1" applyAlignment="1">
      <alignment vertical="top"/>
    </xf>
    <xf numFmtId="164" fontId="0" fillId="0" borderId="0" xfId="0" applyNumberFormat="1" applyAlignment="1">
      <alignment horizontal="center" vertical="center"/>
    </xf>
    <xf numFmtId="0" fontId="7" fillId="0" borderId="6" xfId="0" applyFont="1" applyBorder="1" applyAlignment="1">
      <alignment vertical="center"/>
    </xf>
    <xf numFmtId="0" fontId="7" fillId="0" borderId="6" xfId="0" applyFont="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vertical="top"/>
    </xf>
    <xf numFmtId="0" fontId="7" fillId="0" borderId="6" xfId="0" applyFont="1" applyBorder="1" applyAlignment="1">
      <alignment horizontal="center" vertical="center"/>
    </xf>
    <xf numFmtId="164" fontId="7" fillId="0" borderId="6" xfId="0" applyNumberFormat="1" applyFont="1" applyBorder="1" applyAlignment="1">
      <alignment horizontal="center" vertical="center"/>
    </xf>
    <xf numFmtId="0" fontId="7" fillId="0" borderId="6" xfId="0" applyFont="1" applyBorder="1"/>
    <xf numFmtId="14" fontId="7" fillId="0" borderId="6" xfId="0" applyNumberFormat="1" applyFont="1" applyBorder="1"/>
    <xf numFmtId="165" fontId="7" fillId="0" borderId="6" xfId="0" applyNumberFormat="1" applyFont="1" applyBorder="1"/>
    <xf numFmtId="9" fontId="7" fillId="0" borderId="6" xfId="0" applyNumberFormat="1" applyFont="1" applyBorder="1"/>
    <xf numFmtId="14" fontId="7" fillId="0" borderId="4" xfId="0" applyNumberFormat="1" applyFont="1" applyBorder="1" applyAlignment="1">
      <alignment wrapText="1"/>
    </xf>
    <xf numFmtId="165" fontId="7" fillId="0" borderId="4" xfId="0" applyNumberFormat="1" applyFont="1" applyBorder="1" applyAlignment="1">
      <alignment wrapText="1"/>
    </xf>
    <xf numFmtId="9" fontId="7" fillId="0" borderId="4" xfId="0" applyNumberFormat="1" applyFont="1" applyBorder="1" applyAlignment="1">
      <alignment wrapText="1"/>
    </xf>
    <xf numFmtId="2" fontId="7" fillId="0" borderId="4" xfId="0" applyNumberFormat="1" applyFont="1" applyBorder="1" applyAlignment="1">
      <alignment vertical="center" wrapText="1"/>
    </xf>
    <xf numFmtId="1" fontId="0" fillId="0" borderId="0" xfId="0" applyNumberFormat="1" applyAlignment="1">
      <alignment horizontal="center" vertical="center"/>
    </xf>
    <xf numFmtId="2" fontId="7" fillId="0" borderId="6" xfId="0" applyNumberFormat="1" applyFont="1" applyBorder="1" applyAlignment="1">
      <alignment vertical="center" wrapText="1"/>
    </xf>
    <xf numFmtId="1" fontId="7" fillId="0" borderId="6" xfId="0" applyNumberFormat="1" applyFont="1" applyBorder="1" applyAlignment="1">
      <alignment horizontal="center" vertical="center" wrapText="1"/>
    </xf>
    <xf numFmtId="0" fontId="7" fillId="0" borderId="7" xfId="0" applyFont="1" applyBorder="1" applyAlignment="1">
      <alignment vertical="center"/>
    </xf>
    <xf numFmtId="0" fontId="7" fillId="0" borderId="7" xfId="0" applyFont="1" applyBorder="1" applyAlignment="1">
      <alignment horizontal="center" vertical="center" wrapText="1"/>
    </xf>
    <xf numFmtId="0" fontId="7" fillId="0" borderId="7" xfId="0" applyFont="1" applyBorder="1" applyAlignment="1">
      <alignment vertical="top"/>
    </xf>
    <xf numFmtId="0" fontId="7" fillId="0" borderId="7" xfId="0" applyFont="1" applyBorder="1" applyAlignment="1">
      <alignment horizontal="center" vertical="center"/>
    </xf>
    <xf numFmtId="1" fontId="7" fillId="0" borderId="7" xfId="0" applyNumberFormat="1" applyFont="1" applyBorder="1" applyAlignment="1">
      <alignment horizontal="center" vertical="center" wrapText="1"/>
    </xf>
    <xf numFmtId="0" fontId="7" fillId="0" borderId="7" xfId="0" applyFont="1" applyBorder="1" applyAlignment="1">
      <alignment vertical="center" wrapText="1"/>
    </xf>
    <xf numFmtId="164" fontId="7" fillId="0" borderId="7" xfId="0" applyNumberFormat="1" applyFont="1" applyBorder="1" applyAlignment="1">
      <alignment horizontal="center" vertical="center"/>
    </xf>
    <xf numFmtId="0" fontId="7" fillId="0" borderId="7" xfId="0" applyFont="1" applyBorder="1"/>
    <xf numFmtId="0" fontId="7" fillId="0" borderId="8" xfId="0" applyFont="1" applyBorder="1" applyAlignment="1">
      <alignment vertical="center"/>
    </xf>
    <xf numFmtId="0" fontId="7" fillId="0" borderId="8" xfId="0" applyFont="1" applyBorder="1" applyAlignment="1">
      <alignment horizontal="center" vertical="center" wrapText="1"/>
    </xf>
    <xf numFmtId="2" fontId="7" fillId="0" borderId="8" xfId="0" applyNumberFormat="1" applyFont="1" applyBorder="1" applyAlignment="1">
      <alignment vertical="center" wrapText="1"/>
    </xf>
    <xf numFmtId="14" fontId="7" fillId="0" borderId="8" xfId="0" applyNumberFormat="1" applyFont="1" applyBorder="1" applyAlignment="1">
      <alignment horizontal="center" vertical="center"/>
    </xf>
    <xf numFmtId="0" fontId="7" fillId="0" borderId="8" xfId="0" applyFont="1" applyBorder="1" applyAlignment="1">
      <alignment vertical="top"/>
    </xf>
    <xf numFmtId="0" fontId="7" fillId="0" borderId="8" xfId="0" applyFont="1" applyBorder="1" applyAlignment="1">
      <alignment horizontal="center" vertical="center"/>
    </xf>
    <xf numFmtId="1" fontId="7" fillId="0" borderId="8" xfId="0" applyNumberFormat="1" applyFont="1" applyBorder="1" applyAlignment="1">
      <alignment horizontal="center" vertical="center" wrapText="1"/>
    </xf>
    <xf numFmtId="0" fontId="7" fillId="0" borderId="8" xfId="0" applyFont="1" applyBorder="1" applyAlignment="1">
      <alignment vertical="center" wrapText="1"/>
    </xf>
    <xf numFmtId="164" fontId="7" fillId="0" borderId="8" xfId="0" applyNumberFormat="1" applyFont="1" applyBorder="1" applyAlignment="1">
      <alignment horizontal="center" vertical="center"/>
    </xf>
    <xf numFmtId="0" fontId="7" fillId="0" borderId="8" xfId="0" applyFont="1" applyBorder="1"/>
    <xf numFmtId="168" fontId="7" fillId="0" borderId="8" xfId="7" applyNumberFormat="1" applyFont="1" applyBorder="1" applyAlignment="1">
      <alignment horizontal="center" vertical="center"/>
    </xf>
    <xf numFmtId="168" fontId="7" fillId="0" borderId="6" xfId="7" applyNumberFormat="1" applyFont="1" applyBorder="1" applyAlignment="1">
      <alignment horizontal="center" vertical="center"/>
    </xf>
    <xf numFmtId="164" fontId="7" fillId="0" borderId="9" xfId="0" applyNumberFormat="1" applyFont="1" applyBorder="1" applyAlignment="1">
      <alignment horizontal="center" vertical="center"/>
    </xf>
    <xf numFmtId="0" fontId="7" fillId="0" borderId="10" xfId="0" applyFont="1" applyBorder="1"/>
    <xf numFmtId="0" fontId="0" fillId="0" borderId="4" xfId="0" applyBorder="1" applyAlignment="1">
      <alignment vertical="center" wrapText="1"/>
    </xf>
    <xf numFmtId="0" fontId="7" fillId="0" borderId="0" xfId="0" applyFont="1" applyAlignment="1">
      <alignment vertical="center" wrapText="1"/>
    </xf>
    <xf numFmtId="168" fontId="7" fillId="0" borderId="0" xfId="7" applyNumberFormat="1" applyFont="1" applyBorder="1" applyAlignment="1">
      <alignment horizontal="center" vertical="center"/>
    </xf>
    <xf numFmtId="0" fontId="16" fillId="0" borderId="0" xfId="0" applyFont="1"/>
    <xf numFmtId="0" fontId="22" fillId="0" borderId="3" xfId="0" applyFont="1" applyBorder="1" applyAlignment="1">
      <alignment vertical="center"/>
    </xf>
    <xf numFmtId="0" fontId="21" fillId="0" borderId="3" xfId="0" applyFont="1" applyBorder="1" applyAlignment="1">
      <alignment horizontal="center"/>
    </xf>
    <xf numFmtId="169" fontId="21" fillId="0" borderId="3" xfId="0" applyNumberFormat="1" applyFont="1" applyBorder="1" applyAlignment="1">
      <alignment horizontal="center"/>
    </xf>
    <xf numFmtId="0" fontId="22" fillId="0" borderId="2" xfId="0" applyFont="1" applyBorder="1" applyAlignment="1">
      <alignment vertical="center"/>
    </xf>
    <xf numFmtId="0" fontId="21" fillId="0" borderId="3" xfId="0" applyFont="1" applyBorder="1"/>
    <xf numFmtId="0" fontId="21" fillId="0" borderId="12" xfId="0" applyFont="1" applyBorder="1" applyAlignment="1">
      <alignment horizontal="center"/>
    </xf>
    <xf numFmtId="165" fontId="21" fillId="0" borderId="11" xfId="23" applyNumberFormat="1" applyFont="1" applyBorder="1" applyAlignment="1">
      <alignment horizontal="center"/>
    </xf>
    <xf numFmtId="0" fontId="20" fillId="7" borderId="13" xfId="0" applyFont="1" applyFill="1" applyBorder="1" applyAlignment="1">
      <alignment horizontal="center" wrapText="1"/>
    </xf>
    <xf numFmtId="0" fontId="20" fillId="7" borderId="14" xfId="0" applyFont="1" applyFill="1" applyBorder="1" applyAlignment="1">
      <alignment horizontal="center" wrapText="1"/>
    </xf>
    <xf numFmtId="1" fontId="20" fillId="7" borderId="14" xfId="0" applyNumberFormat="1" applyFont="1" applyFill="1" applyBorder="1" applyAlignment="1">
      <alignment horizontal="center" wrapText="1"/>
    </xf>
    <xf numFmtId="164" fontId="20" fillId="7" borderId="14" xfId="0" applyNumberFormat="1" applyFont="1" applyFill="1" applyBorder="1" applyAlignment="1">
      <alignment horizontal="center" wrapText="1"/>
    </xf>
    <xf numFmtId="165" fontId="20" fillId="7" borderId="15" xfId="0" applyNumberFormat="1" applyFont="1" applyFill="1" applyBorder="1" applyAlignment="1">
      <alignment horizontal="center" wrapText="1"/>
    </xf>
    <xf numFmtId="0" fontId="21" fillId="0" borderId="16" xfId="0" applyFont="1" applyBorder="1" applyAlignment="1">
      <alignment horizontal="center"/>
    </xf>
    <xf numFmtId="0" fontId="21" fillId="0" borderId="17" xfId="0" applyFont="1" applyBorder="1" applyAlignment="1">
      <alignment horizontal="center"/>
    </xf>
    <xf numFmtId="0" fontId="16" fillId="0" borderId="1" xfId="0" applyFont="1" applyBorder="1" applyAlignment="1">
      <alignment horizontal="center"/>
    </xf>
    <xf numFmtId="165" fontId="16" fillId="0" borderId="18" xfId="0" applyNumberFormat="1" applyFont="1" applyBorder="1" applyAlignment="1">
      <alignment horizontal="center"/>
    </xf>
    <xf numFmtId="0" fontId="17" fillId="0" borderId="0" xfId="0" applyFont="1" applyAlignment="1">
      <alignment horizontal="left" wrapText="1"/>
    </xf>
    <xf numFmtId="0" fontId="23" fillId="0" borderId="0" xfId="0" applyFont="1"/>
    <xf numFmtId="0" fontId="23" fillId="0" borderId="0" xfId="0" applyFont="1" applyAlignment="1">
      <alignment vertical="center"/>
    </xf>
    <xf numFmtId="0" fontId="17" fillId="0" borderId="0" xfId="0" applyFont="1" applyAlignment="1">
      <alignment horizontal="left" wrapText="1"/>
    </xf>
  </cellXfs>
  <cellStyles count="24">
    <cellStyle name="Comma" xfId="7" builtinId="3"/>
    <cellStyle name="Comma 10" xfId="12" xr:uid="{CE47C3F0-B8F6-473B-9037-0626CDA00F35}"/>
    <cellStyle name="Comma 10 2" xfId="21" xr:uid="{9CED9F8D-59B9-4CEC-B5A7-E97750BE972E}"/>
    <cellStyle name="Comma 2" xfId="9" xr:uid="{47575E5C-BCCF-4727-A453-869D26DBCAB1}"/>
    <cellStyle name="Comma 2 2" xfId="18" xr:uid="{5A834245-48DC-4261-8D08-0D2808D06BED}"/>
    <cellStyle name="Currency" xfId="23" builtinId="4"/>
    <cellStyle name="Currency 2" xfId="2" xr:uid="{FA69B460-8815-44B7-8128-5AF108D688B6}"/>
    <cellStyle name="Currency 3" xfId="11" xr:uid="{407C1D89-8691-4D59-8C34-E5ABE45AB8C2}"/>
    <cellStyle name="Currency 3 2" xfId="20" xr:uid="{E3CDCAC4-3A83-4722-BD2E-1F70F28A4DCF}"/>
    <cellStyle name="Normal" xfId="0" builtinId="0"/>
    <cellStyle name="Normal 2" xfId="4" xr:uid="{60199542-79F4-4E43-AA53-55DF47978B82}"/>
    <cellStyle name="Normal 2 15 9" xfId="1" xr:uid="{EA693840-A36F-4382-BB84-AA2F4581664D}"/>
    <cellStyle name="Normal 2 2" xfId="14" xr:uid="{1AB7C690-C4C4-43C2-BA50-694D4C39AF3B}"/>
    <cellStyle name="Normal 3" xfId="5" xr:uid="{DDFA2A0A-CF7F-49EB-B943-A47EEA82E035}"/>
    <cellStyle name="Normal 3 2" xfId="15" xr:uid="{3DF251C3-F645-479E-AB3F-55575D7836F6}"/>
    <cellStyle name="Normal 4" xfId="6" xr:uid="{935FFE6D-5F3E-4362-A123-968E246D51EB}"/>
    <cellStyle name="Normal 4 2" xfId="16" xr:uid="{96D1BCBE-D9B8-4EA5-9158-9FAE06CB2DDC}"/>
    <cellStyle name="Normal 5" xfId="8" xr:uid="{02A64864-610B-4798-B002-99B798EAD479}"/>
    <cellStyle name="Normal 5 2" xfId="17" xr:uid="{BBD6EDC8-539B-4140-9637-B27DD78AD2D8}"/>
    <cellStyle name="Percent 10" xfId="13" xr:uid="{BDEF5E0A-16F1-44F7-A358-FE841064B06C}"/>
    <cellStyle name="Percent 10 2" xfId="22" xr:uid="{B8380977-4AB3-45A1-ACD9-E2BA65420D3A}"/>
    <cellStyle name="Percent 2" xfId="3" xr:uid="{B59DF093-8FEF-489E-88DF-5EA255C77A26}"/>
    <cellStyle name="Percent 3" xfId="10" xr:uid="{4122FA9A-B40B-4415-B83A-BAE6768098C7}"/>
    <cellStyle name="Percent 3 2" xfId="19" xr:uid="{BE032D9E-9C01-4529-B032-6137E3E1945B}"/>
  </cellStyles>
  <dxfs count="91">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fill>
        <patternFill patternType="none">
          <fgColor indexed="64"/>
          <bgColor auto="1"/>
        </patternFill>
      </fill>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0" formatCode="General"/>
      <fill>
        <patternFill patternType="none">
          <fgColor indexed="64"/>
          <bgColor auto="1"/>
        </patternFill>
      </fill>
      <protection locked="1" hidden="0"/>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fill>
        <patternFill patternType="none">
          <fgColor indexed="64"/>
          <bgColor auto="1"/>
        </patternFill>
      </fill>
      <border diagonalUp="0" diagonalDown="0" outline="0">
        <left/>
        <right/>
        <top style="thin">
          <color theme="4"/>
        </top>
        <bottom/>
      </border>
      <protection locked="1" hidden="0"/>
    </dxf>
    <dxf>
      <font>
        <b val="0"/>
        <i val="0"/>
        <strike val="0"/>
        <condense val="0"/>
        <extend val="0"/>
        <outline val="0"/>
        <shadow val="0"/>
        <u val="none"/>
        <vertAlign val="baseline"/>
        <sz val="10"/>
        <color auto="1"/>
        <name val="Arial Narrow"/>
        <family val="2"/>
        <scheme val="none"/>
      </font>
      <numFmt numFmtId="13" formatCode="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13" formatCode="0%"/>
      <fill>
        <patternFill patternType="none">
          <fgColor indexed="64"/>
          <bgColor auto="1"/>
        </patternFill>
      </fill>
      <protection locked="1" hidden="0"/>
    </dxf>
    <dxf>
      <font>
        <b val="0"/>
        <i val="0"/>
        <strike val="0"/>
        <condense val="0"/>
        <extend val="0"/>
        <outline val="0"/>
        <shadow val="0"/>
        <u val="none"/>
        <vertAlign val="baseline"/>
        <sz val="10"/>
        <color auto="1"/>
        <name val="Arial Narrow"/>
        <family val="2"/>
        <scheme val="none"/>
      </font>
      <numFmt numFmtId="165" formatCode="&quot;$&quot;#,##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165" formatCode="&quot;$&quot;#,##0"/>
      <fill>
        <patternFill patternType="none">
          <fgColor indexed="64"/>
          <bgColor auto="1"/>
        </patternFill>
      </fill>
      <protection locked="1" hidden="0"/>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0" formatCode="General"/>
      <fill>
        <patternFill patternType="none">
          <fgColor indexed="64"/>
          <bgColor auto="1"/>
        </patternFill>
      </fill>
      <protection locked="1" hidden="0"/>
    </dxf>
    <dxf>
      <font>
        <b val="0"/>
        <i val="0"/>
        <strike val="0"/>
        <condense val="0"/>
        <extend val="0"/>
        <outline val="0"/>
        <shadow val="0"/>
        <u val="none"/>
        <vertAlign val="baseline"/>
        <sz val="10"/>
        <color auto="1"/>
        <name val="Arial Narrow"/>
        <family val="2"/>
        <scheme val="none"/>
      </font>
      <numFmt numFmtId="19" formatCode="m/d/yyyy"/>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19" formatCode="m/d/yyyy"/>
      <fill>
        <patternFill patternType="none">
          <fgColor indexed="64"/>
          <bgColor auto="1"/>
        </patternFill>
      </fill>
      <protection locked="1" hidden="0"/>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0" formatCode="General"/>
      <fill>
        <patternFill patternType="none">
          <fgColor indexed="64"/>
          <bgColor auto="1"/>
        </patternFill>
      </fill>
      <protection locked="1" hidden="0"/>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0" formatCode="General"/>
      <fill>
        <patternFill patternType="none">
          <fgColor indexed="64"/>
          <bgColor auto="1"/>
        </patternFill>
      </fill>
      <border outline="0">
        <left style="thin">
          <color theme="0" tint="-0.24994659260841701"/>
        </left>
      </border>
      <protection locked="1" hidden="0"/>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0" formatCode="General"/>
      <fill>
        <patternFill patternType="none">
          <fgColor indexed="64"/>
          <bgColor auto="1"/>
        </patternFill>
      </fill>
      <alignment horizontal="center" vertical="center" textRotation="0" wrapText="0" indent="0" justifyLastLine="0" shrinkToFit="0" readingOrder="0"/>
      <border outline="0">
        <left style="thin">
          <color theme="0" tint="-0.24994659260841701"/>
        </left>
      </border>
      <protection locked="1" hidden="0"/>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0" formatCode="General"/>
      <fill>
        <patternFill patternType="none">
          <fgColor indexed="64"/>
          <bgColor auto="1"/>
        </patternFill>
      </fill>
      <alignment horizontal="center" vertical="center" textRotation="0" wrapText="0" indent="0" justifyLastLine="0" shrinkToFit="0" readingOrder="0"/>
      <border outline="0">
        <right style="thin">
          <color theme="0" tint="-0.24994659260841701"/>
        </right>
      </border>
      <protection locked="1" hidden="0"/>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style="thin">
          <color theme="0" tint="-0.24994659260841701"/>
        </left>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22"/>
        </left>
        <right/>
        <top style="thin">
          <color theme="4"/>
        </top>
        <bottom/>
      </border>
    </dxf>
    <dxf>
      <font>
        <b val="0"/>
        <i val="0"/>
        <strike val="0"/>
        <condense val="0"/>
        <extend val="0"/>
        <outline val="0"/>
        <shadow val="0"/>
        <u val="none"/>
        <vertAlign val="baseline"/>
        <sz val="10"/>
        <color auto="1"/>
        <name val="Arial Narrow"/>
        <family val="2"/>
        <scheme val="none"/>
      </font>
      <numFmt numFmtId="164" formatCode="&quot;$&quot;#,##0.00"/>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numFmt numFmtId="164" formatCode="&quot;$&quot;#,##0.00"/>
      <alignment horizontal="center" vertical="center" textRotation="0" wrapText="0" indent="0" justifyLastLine="0" shrinkToFit="0" readingOrder="0"/>
      <border diagonalUp="0" diagonalDown="0" outline="0">
        <left style="thin">
          <color indexed="22"/>
        </left>
        <right style="thin">
          <color indexed="22"/>
        </right>
        <top style="thin">
          <color indexed="22"/>
        </top>
        <bottom/>
      </border>
    </dxf>
    <dxf>
      <font>
        <b val="0"/>
        <i val="0"/>
        <strike val="0"/>
        <condense val="0"/>
        <extend val="0"/>
        <outline val="0"/>
        <shadow val="0"/>
        <u val="none"/>
        <vertAlign val="baseline"/>
        <sz val="10"/>
        <color auto="1"/>
        <name val="Arial Narrow"/>
        <family val="2"/>
        <scheme val="none"/>
      </font>
      <numFmt numFmtId="164" formatCode="&quot;$&quot;#,##0.00"/>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numFmt numFmtId="164" formatCode="&quot;$&quot;#,##0.00"/>
      <fill>
        <patternFill patternType="none">
          <fgColor indexed="64"/>
          <bgColor auto="1"/>
        </patternFill>
      </fill>
      <alignment horizontal="center" vertical="center" textRotation="0" wrapText="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numFmt numFmtId="168" formatCode="_(* #,##0_);_(* \(#,##0\);_(* &quot;-&quot;??_);_(@_)"/>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numFmt numFmtId="168" formatCode="_(* #,##0_);_(* \(#,##0\);_(* &quot;-&quot;??_);_(@_)"/>
      <fill>
        <patternFill patternType="none">
          <fgColor indexed="64"/>
          <bgColor auto="1"/>
        </patternFill>
      </fill>
      <alignment horizontal="center" vertical="center" textRotation="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style="thin">
          <color indexed="22"/>
        </left>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22"/>
        </left>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0"/>
        <color auto="1"/>
        <name val="Arial Narrow"/>
        <family val="2"/>
        <scheme val="none"/>
      </font>
      <numFmt numFmtId="1" formatCode="0"/>
      <fill>
        <patternFill patternType="none">
          <fgColor indexed="64"/>
          <bgColor auto="1"/>
        </patternFill>
      </fill>
      <alignment horizontal="center" vertical="center" textRotation="0" wrapText="1" indent="0" justifyLastLine="0" shrinkToFit="0" readingOrder="0"/>
      <border outline="0">
        <left style="thin">
          <color indexed="22"/>
        </left>
        <right style="thin">
          <color indexed="22"/>
        </right>
      </border>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numFmt numFmtId="19" formatCode="m/d/yyyy"/>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numFmt numFmtId="19" formatCode="m/d/yyyy"/>
      <fill>
        <patternFill patternType="none">
          <fgColor indexed="64"/>
          <bgColor auto="1"/>
        </patternFill>
      </fill>
      <alignment horizontal="center"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numFmt numFmtId="2" formatCode="0.00"/>
      <fill>
        <patternFill patternType="none">
          <fgColor indexed="64"/>
          <bgColor auto="1"/>
        </patternFill>
      </fill>
      <alignment vertical="center" textRotation="0" wrapText="1" indent="0" justifyLastLine="0" shrinkToFit="0" readingOrder="0"/>
      <border diagonalUp="0" diagonalDown="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style="thin">
          <color indexed="22"/>
        </bottom>
      </border>
    </dxf>
    <dxf>
      <font>
        <b val="0"/>
        <i val="0"/>
        <strike val="0"/>
        <condense val="0"/>
        <extend val="0"/>
        <outline val="0"/>
        <shadow val="0"/>
        <u val="none"/>
        <vertAlign val="baseline"/>
        <sz val="10"/>
        <color auto="1"/>
        <name val="Arial Narrow"/>
        <family val="2"/>
        <scheme val="none"/>
      </font>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vertical="center" textRotation="0" indent="0" justifyLastLine="0" shrinkToFit="0" readingOrder="0"/>
      <border diagonalUp="0" diagonalDown="0" outline="0">
        <left style="thin">
          <color indexed="22"/>
        </left>
        <right style="thin">
          <color indexed="22"/>
        </right>
        <top style="thin">
          <color theme="4"/>
        </top>
        <bottom/>
      </border>
    </dxf>
    <dxf>
      <font>
        <b val="0"/>
        <i val="0"/>
        <strike val="0"/>
        <condense val="0"/>
        <extend val="0"/>
        <outline val="0"/>
        <shadow val="0"/>
        <u val="none"/>
        <vertAlign val="baseline"/>
        <sz val="10"/>
        <color auto="1"/>
        <name val="Arial Narrow"/>
        <family val="2"/>
        <scheme val="none"/>
      </font>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auto="1"/>
        <name val="Arial Narrow"/>
        <family val="2"/>
        <scheme val="none"/>
      </font>
      <fill>
        <patternFill patternType="none">
          <fgColor indexed="64"/>
          <bgColor auto="1"/>
        </patternFill>
      </fill>
      <alignment vertical="center" textRotation="0" indent="0" justifyLastLine="0" shrinkToFit="0" readingOrder="0"/>
      <border diagonalUp="0" diagonalDown="0" outline="0">
        <left style="thin">
          <color theme="4"/>
        </left>
        <right style="thin">
          <color indexed="22"/>
        </right>
        <top style="thin">
          <color theme="4"/>
        </top>
        <bottom/>
      </border>
    </dxf>
    <dxf>
      <font>
        <strike val="0"/>
        <outline val="0"/>
        <shadow val="0"/>
        <u val="none"/>
        <vertAlign val="baseline"/>
        <sz val="10"/>
        <color auto="1"/>
        <name val="Arial Narrow"/>
        <family val="2"/>
        <scheme val="none"/>
      </font>
      <fill>
        <patternFill patternType="none">
          <fgColor indexed="64"/>
          <bgColor auto="1"/>
        </patternFill>
      </fill>
      <protection locked="1" hidden="0"/>
    </dxf>
    <dxf>
      <alignment horizontal="center" vertical="center" textRotation="0" wrapText="1" indent="0" justifyLastLine="0" shrinkToFit="0" readingOrder="0"/>
    </dxf>
    <dxf>
      <font>
        <b val="0"/>
        <i val="0"/>
        <strike val="0"/>
        <condense val="0"/>
        <extend val="0"/>
        <outline val="0"/>
        <shadow val="0"/>
        <u val="none"/>
        <vertAlign val="baseline"/>
        <sz val="12"/>
        <color indexed="8"/>
        <name val="Arial Narrow"/>
        <family val="2"/>
        <scheme val="none"/>
      </font>
      <numFmt numFmtId="165" formatCode="&quot;$&quot;#,##0"/>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indexed="8"/>
        <name val="Arial Narrow"/>
        <family val="2"/>
        <scheme val="none"/>
      </font>
      <numFmt numFmtId="169" formatCode="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indexed="8"/>
        <name val="Arial Narrow"/>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indexed="8"/>
        <name val="Arial Narrow"/>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indexed="8"/>
        <name val="Arial Narrow"/>
        <family val="2"/>
        <scheme val="none"/>
      </font>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FF9E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9C4B910C-B7AE-44EC-AE72-2C65B26173F4}">
    <nsvFilter filterId="{EEFB42CB-8E27-42F0-BE2B-00B5665453A2}" ref="A2:AO324" tableId="1"/>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BCFEB6-C3F5-4CF3-A712-C4A4519584D9}" name="Table2" displayName="Table2" ref="A2:E27" totalsRowShown="0" headerRowBorderDxfId="90" tableBorderDxfId="89">
  <autoFilter ref="A2:E27" xr:uid="{53BCFEB6-C3F5-4CF3-A712-C4A4519584D9}">
    <filterColumn colId="0" hiddenButton="1"/>
    <filterColumn colId="1" hiddenButton="1"/>
    <filterColumn colId="2" hiddenButton="1"/>
    <filterColumn colId="3" hiddenButton="1"/>
    <filterColumn colId="4" hiddenButton="1"/>
  </autoFilter>
  <tableColumns count="5">
    <tableColumn id="1" xr3:uid="{9023793D-3FEB-4707-8FB0-7721885D2EC3}" name="LRTP ProjID" dataDxfId="88"/>
    <tableColumn id="2" xr3:uid="{4033EA10-A0AC-4F21-BAA1-A57AFAA19894}" name="Project Name" dataDxfId="87"/>
    <tableColumn id="3" xr3:uid="{94D07945-E8A1-4F82-9AC7-266918C4BF3B}" name="Predominate kV" dataDxfId="86"/>
    <tableColumn id="4" xr3:uid="{75737245-FB9D-4769-8291-54576F7640D5}" name="Targeted ISD " dataDxfId="85"/>
    <tableColumn id="5" xr3:uid="{511BC77F-9291-4846-A554-CBCE702D4588}" name="Estimated Cost (2024$ in Millions)" dataDxfId="84" dataCellStyle="Currency"/>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FB42CB-8E27-42F0-BE2B-00B5665453A2}" name="Table11" displayName="Table11" ref="A2:AO325" totalsRowCount="1" headerRowDxfId="83" dataDxfId="82">
  <autoFilter ref="A2:AO324" xr:uid="{EEFB42CB-8E27-42F0-BE2B-00B5665453A2}"/>
  <tableColumns count="41">
    <tableColumn id="1" xr3:uid="{4CDD98E2-27F2-4848-A9B9-92C04902EE3D}" name="Target Appendix" dataDxfId="81" totalsRowDxfId="80"/>
    <tableColumn id="2" xr3:uid="{270A35A7-4F91-42BD-B63B-2026D191A960}" name="App ABC" dataDxfId="79" totalsRowDxfId="78"/>
    <tableColumn id="3" xr3:uid="{581410A6-657A-4C4C-A8DD-DB88A6B35C67}" name="Planning Region" dataDxfId="77" totalsRowDxfId="76"/>
    <tableColumn id="26" xr3:uid="{CC508C3B-DB6A-49D6-A468-58635F6C4CCE}" name="Geographic Location by TO Member System" dataDxfId="75" totalsRowDxfId="74"/>
    <tableColumn id="5" xr3:uid="{E03E2B0A-15A1-4658-9C95-E2ABC8CD8E54}" name="PrjID" dataDxfId="73" totalsRowDxfId="72"/>
    <tableColumn id="8" xr3:uid="{117642D0-E338-43EF-BC97-A9D4362B96E8}" name="Facility ID" dataDxfId="71" totalsRowDxfId="70"/>
    <tableColumn id="10" xr3:uid="{ACEE44EC-16E8-4621-BBAF-E67A0E05E3A1}" name="Facility Type" dataDxfId="69" totalsRowDxfId="68"/>
    <tableColumn id="11" xr3:uid="{B9D1774B-167C-4742-9456-4A00961378E5}" name="Expected ISD" dataDxfId="67" totalsRowDxfId="66"/>
    <tableColumn id="12" xr3:uid="{4C37D3DF-6680-4274-8B89-4A76FEEFEBA7}" name="From Sub" dataDxfId="65" totalsRowDxfId="64"/>
    <tableColumn id="13" xr3:uid="{4B26BBC6-1C1F-4A8C-B9C9-760244C3E4E6}" name="To Sub" dataDxfId="63" totalsRowDxfId="62"/>
    <tableColumn id="14" xr3:uid="{EECA2ADD-477B-43BA-8E5B-7FE5FD9F23C2}" name="Ckt" dataDxfId="61" totalsRowDxfId="60"/>
    <tableColumn id="15" xr3:uid="{1EB3001F-8301-4466-8735-A9FBC319C921}" name="Max kV" dataDxfId="59" totalsRowDxfId="58"/>
    <tableColumn id="16" xr3:uid="{8B642440-7D85-44C4-803A-FC4F87DED7AE}" name="Min kV" dataDxfId="57" totalsRowDxfId="56"/>
    <tableColumn id="6" xr3:uid="{7436FCC5-0100-4E55-B990-C35D33100482}" name="Minimum Summer Emergency Facility Rating (Amps)" dataDxfId="55" totalsRowDxfId="54"/>
    <tableColumn id="17" xr3:uid="{7D2A38CC-73B6-40BF-8729-DF0B45BC4039}" name="Minimum Summer Emergency Facility Rating (MVA)" dataDxfId="53" totalsRowDxfId="52"/>
    <tableColumn id="18" xr3:uid="{B20C03C4-7E4B-4AEC-8D8A-5531928E99EE}" name="Facility Description" dataDxfId="51" totalsRowDxfId="50"/>
    <tableColumn id="20" xr3:uid="{1A8FEAFA-1973-4F7E-9C32-8D9C1E78B96A}" name="State" dataDxfId="49" totalsRowDxfId="48"/>
    <tableColumn id="21" xr3:uid="{CF6E6F93-229D-436D-8BD5-598321F9B39B}" name="Miles Upgrade" dataDxfId="47" totalsRowDxfId="46"/>
    <tableColumn id="22" xr3:uid="{95C316A9-A672-4DC2-B80B-ECDC422A4C0A}" name="Miles New" dataDxfId="45" totalsRowDxfId="44"/>
    <tableColumn id="23" xr3:uid="{3B7983B9-38C0-4956-8BB9-47E900F847E1}" name="Plan Status" dataDxfId="43" totalsRowDxfId="42"/>
    <tableColumn id="24" xr3:uid="{C77B6790-1358-429A-9E8F-4A1287532066}" name="Estimated Cost" dataDxfId="41" totalsRowDxfId="40" dataCellStyle="Comma"/>
    <tableColumn id="25" xr3:uid="{2D76687F-F546-45AD-A462-303D6AB4C8BA}" name="Estimate Type" dataDxfId="39" totalsRowDxfId="38"/>
    <tableColumn id="27" xr3:uid="{EFB25E0D-B416-42ED-BA75-4C62539BD644}" name="Est. Year Dollars" dataDxfId="37" totalsRowDxfId="36"/>
    <tableColumn id="38" xr3:uid="{7135A907-813E-42C4-AC6D-A93F2203E56D}" name="Normal Rating" dataDxfId="35" totalsRowDxfId="34"/>
    <tableColumn id="29" xr3:uid="{42B486D5-6162-41C2-A00A-12CEE3B937D6}" name="Emerg. Rating" dataDxfId="33" totalsRowDxfId="32"/>
    <tableColumn id="31" xr3:uid="{7901F8D6-F106-453F-A91A-C250DFFF2279}" name="Fac. Withdrawal Reason" dataDxfId="31" totalsRowDxfId="30"/>
    <tableColumn id="33" xr3:uid="{8F27BA1B-8CCF-492A-9A5B-84E8E0EB5285}" name="Submitting Comp." dataDxfId="29" totalsRowDxfId="28"/>
    <tableColumn id="35" xr3:uid="{D9815395-4B5C-4319-B5C6-1DC165E9F587}" name="Cost Shared" dataDxfId="27" totalsRowDxfId="26"/>
    <tableColumn id="36" xr3:uid="{DDFCCF3A-A804-4B18-A150-E5D447D1522E}" name="Postage Stamp" dataDxfId="25" totalsRowDxfId="24"/>
    <tableColumn id="37" xr3:uid="{774CD39D-8B86-4EF8-972C-048EF0945945}" name="MISO Facility" dataDxfId="23" totalsRowDxfId="22"/>
    <tableColumn id="41" xr3:uid="{2B59C623-F332-4AC1-B1E6-1D67598A510E}" name="Allocation" dataDxfId="21" totalsRowDxfId="20"/>
    <tableColumn id="42" xr3:uid="{A19C6851-86BD-4EFC-8983-C19068A45149}" name="Share Status" dataDxfId="19" totalsRowDxfId="18"/>
    <tableColumn id="43" xr3:uid="{F09A6F01-2837-4093-B159-E511EAD606A1}" name="Other Type" dataDxfId="17" totalsRowDxfId="16"/>
    <tableColumn id="44" xr3:uid="{FFD4BCF4-803E-4989-A1BD-7138108E6E13}" name="Transmission Project Type" dataDxfId="15" totalsRowDxfId="14"/>
    <tableColumn id="45" xr3:uid="{B6C30D54-00CC-4790-974D-53A317F46F8F}" name="Previous Quarter Expected ISD" dataDxfId="13" totalsRowDxfId="12"/>
    <tableColumn id="46" xr3:uid="{CA5ADF71-C526-424E-A183-613D54BA9F2C}" name="Previous Quarter Planning Status" dataDxfId="11" totalsRowDxfId="10"/>
    <tableColumn id="47" xr3:uid="{844BD02E-28F5-4B28-9409-78F81F220BE7}" name="Previous Quarter Estimated Cost" dataDxfId="9" totalsRowDxfId="8"/>
    <tableColumn id="48" xr3:uid="{FEDAFDE0-77FF-4DAF-B644-4A3A74242452}" name="Facility Cost Change %" dataDxfId="7" totalsRowDxfId="6"/>
    <tableColumn id="52" xr3:uid="{69F70C11-D427-4186-993B-E491789B2E1B}" name="Cost Est. Variance" dataDxfId="5" totalsRowDxfId="4"/>
    <tableColumn id="50" xr3:uid="{993A8794-E22C-4177-8331-3E9CB6A06339}" name="In Service Date Change (Months)" dataDxfId="3" totalsRowDxfId="2"/>
    <tableColumn id="51" xr3:uid="{7D820740-647B-40EA-BA46-CB96A7BCEF03}" name="Fac. Delay Reason" dataDxfId="1" totalsRow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DE45B-45FC-4FBF-99BE-329B645EA9BC}">
  <sheetPr>
    <pageSetUpPr fitToPage="1"/>
  </sheetPr>
  <dimension ref="A1:E27"/>
  <sheetViews>
    <sheetView zoomScale="110" zoomScaleNormal="110" workbookViewId="0"/>
  </sheetViews>
  <sheetFormatPr defaultRowHeight="12.75" x14ac:dyDescent="0.2"/>
  <cols>
    <col min="1" max="1" width="16.33203125" customWidth="1"/>
    <col min="2" max="2" width="72.6640625" bestFit="1" customWidth="1"/>
    <col min="3" max="3" width="20" customWidth="1"/>
    <col min="4" max="4" width="17.5" customWidth="1"/>
    <col min="5" max="5" width="38.6640625" customWidth="1"/>
  </cols>
  <sheetData>
    <row r="1" spans="1:5" ht="18" x14ac:dyDescent="0.25">
      <c r="A1" s="129" t="s">
        <v>523</v>
      </c>
      <c r="B1" s="111"/>
    </row>
    <row r="2" spans="1:5" ht="15.75" x14ac:dyDescent="0.25">
      <c r="A2" s="119" t="s">
        <v>0</v>
      </c>
      <c r="B2" s="120" t="s">
        <v>1</v>
      </c>
      <c r="C2" s="121" t="s">
        <v>2</v>
      </c>
      <c r="D2" s="122" t="s">
        <v>3</v>
      </c>
      <c r="E2" s="123" t="s">
        <v>4</v>
      </c>
    </row>
    <row r="3" spans="1:5" ht="15.75" x14ac:dyDescent="0.25">
      <c r="A3" s="117">
        <v>19</v>
      </c>
      <c r="B3" s="112" t="s">
        <v>5</v>
      </c>
      <c r="C3" s="113">
        <v>345</v>
      </c>
      <c r="D3" s="114">
        <v>48366</v>
      </c>
      <c r="E3" s="118">
        <v>215.9</v>
      </c>
    </row>
    <row r="4" spans="1:5" ht="15.75" x14ac:dyDescent="0.25">
      <c r="A4" s="117">
        <v>20</v>
      </c>
      <c r="B4" s="112" t="s">
        <v>444</v>
      </c>
      <c r="C4" s="113">
        <v>345</v>
      </c>
      <c r="D4" s="114">
        <v>48731</v>
      </c>
      <c r="E4" s="118">
        <v>907.8</v>
      </c>
    </row>
    <row r="5" spans="1:5" ht="15.75" x14ac:dyDescent="0.25">
      <c r="A5" s="117">
        <v>21</v>
      </c>
      <c r="B5" s="112" t="s">
        <v>6</v>
      </c>
      <c r="C5" s="113">
        <v>345</v>
      </c>
      <c r="D5" s="114">
        <v>48366</v>
      </c>
      <c r="E5" s="118">
        <v>428.3</v>
      </c>
    </row>
    <row r="6" spans="1:5" ht="15.75" x14ac:dyDescent="0.25">
      <c r="A6" s="117">
        <v>22</v>
      </c>
      <c r="B6" s="112" t="s">
        <v>7</v>
      </c>
      <c r="C6" s="113">
        <v>765</v>
      </c>
      <c r="D6" s="114">
        <v>49096</v>
      </c>
      <c r="E6" s="118">
        <v>1458.5</v>
      </c>
    </row>
    <row r="7" spans="1:5" ht="15.75" x14ac:dyDescent="0.25">
      <c r="A7" s="117">
        <v>23</v>
      </c>
      <c r="B7" s="112" t="s">
        <v>8</v>
      </c>
      <c r="C7" s="113">
        <v>765</v>
      </c>
      <c r="D7" s="114">
        <v>49096</v>
      </c>
      <c r="E7" s="118">
        <v>1374.8</v>
      </c>
    </row>
    <row r="8" spans="1:5" ht="15.75" x14ac:dyDescent="0.25">
      <c r="A8" s="117">
        <v>24</v>
      </c>
      <c r="B8" s="112" t="s">
        <v>9</v>
      </c>
      <c r="C8" s="113">
        <v>765</v>
      </c>
      <c r="D8" s="114">
        <v>49096</v>
      </c>
      <c r="E8" s="118">
        <v>1194.8</v>
      </c>
    </row>
    <row r="9" spans="1:5" ht="15.75" x14ac:dyDescent="0.25">
      <c r="A9" s="117">
        <v>25</v>
      </c>
      <c r="B9" s="112" t="s">
        <v>10</v>
      </c>
      <c r="C9" s="113">
        <v>345</v>
      </c>
      <c r="D9" s="114">
        <v>48366</v>
      </c>
      <c r="E9" s="118">
        <v>222.2</v>
      </c>
    </row>
    <row r="10" spans="1:5" ht="15.75" x14ac:dyDescent="0.25">
      <c r="A10" s="117">
        <v>26</v>
      </c>
      <c r="B10" s="112" t="s">
        <v>11</v>
      </c>
      <c r="C10" s="113">
        <v>765</v>
      </c>
      <c r="D10" s="114">
        <v>49096</v>
      </c>
      <c r="E10" s="118">
        <v>1923.6</v>
      </c>
    </row>
    <row r="11" spans="1:5" ht="15.75" x14ac:dyDescent="0.25">
      <c r="A11" s="117">
        <v>27</v>
      </c>
      <c r="B11" s="112" t="s">
        <v>12</v>
      </c>
      <c r="C11" s="113">
        <v>345</v>
      </c>
      <c r="D11" s="114">
        <v>48366</v>
      </c>
      <c r="E11" s="118">
        <v>212.1</v>
      </c>
    </row>
    <row r="12" spans="1:5" ht="15.75" x14ac:dyDescent="0.25">
      <c r="A12" s="117">
        <v>28</v>
      </c>
      <c r="B12" s="115" t="s">
        <v>13</v>
      </c>
      <c r="C12" s="113">
        <v>345</v>
      </c>
      <c r="D12" s="114">
        <v>48731</v>
      </c>
      <c r="E12" s="118">
        <v>1101.8</v>
      </c>
    </row>
    <row r="13" spans="1:5" ht="15.75" x14ac:dyDescent="0.25">
      <c r="A13" s="117">
        <v>29</v>
      </c>
      <c r="B13" s="112" t="s">
        <v>445</v>
      </c>
      <c r="C13" s="113">
        <v>345</v>
      </c>
      <c r="D13" s="114">
        <v>48366</v>
      </c>
      <c r="E13" s="118">
        <v>730.5</v>
      </c>
    </row>
    <row r="14" spans="1:5" ht="15.75" x14ac:dyDescent="0.25">
      <c r="A14" s="117">
        <v>30</v>
      </c>
      <c r="B14" s="112" t="s">
        <v>14</v>
      </c>
      <c r="C14" s="113">
        <v>765</v>
      </c>
      <c r="D14" s="114">
        <v>49096</v>
      </c>
      <c r="E14" s="118">
        <v>742.7</v>
      </c>
    </row>
    <row r="15" spans="1:5" ht="15.75" x14ac:dyDescent="0.25">
      <c r="A15" s="117">
        <v>31</v>
      </c>
      <c r="B15" s="112" t="s">
        <v>15</v>
      </c>
      <c r="C15" s="113">
        <v>765</v>
      </c>
      <c r="D15" s="114">
        <v>49096</v>
      </c>
      <c r="E15" s="118">
        <v>732.8</v>
      </c>
    </row>
    <row r="16" spans="1:5" ht="15.75" x14ac:dyDescent="0.25">
      <c r="A16" s="117">
        <v>32</v>
      </c>
      <c r="B16" s="112" t="s">
        <v>16</v>
      </c>
      <c r="C16" s="113">
        <v>345</v>
      </c>
      <c r="D16" s="114">
        <v>48366</v>
      </c>
      <c r="E16" s="118">
        <v>1552.8</v>
      </c>
    </row>
    <row r="17" spans="1:5" ht="15.75" x14ac:dyDescent="0.25">
      <c r="A17" s="117">
        <v>33</v>
      </c>
      <c r="B17" s="112" t="s">
        <v>17</v>
      </c>
      <c r="C17" s="113">
        <v>765</v>
      </c>
      <c r="D17" s="114">
        <v>48731</v>
      </c>
      <c r="E17" s="118">
        <v>1309.5</v>
      </c>
    </row>
    <row r="18" spans="1:5" ht="15.75" x14ac:dyDescent="0.25">
      <c r="A18" s="117">
        <v>34</v>
      </c>
      <c r="B18" s="112" t="s">
        <v>18</v>
      </c>
      <c r="C18" s="113">
        <v>345</v>
      </c>
      <c r="D18" s="114">
        <v>48366</v>
      </c>
      <c r="E18" s="118">
        <v>600.20000000000005</v>
      </c>
    </row>
    <row r="19" spans="1:5" ht="15.75" x14ac:dyDescent="0.25">
      <c r="A19" s="117">
        <v>35</v>
      </c>
      <c r="B19" s="112" t="s">
        <v>446</v>
      </c>
      <c r="C19" s="113">
        <v>345</v>
      </c>
      <c r="D19" s="114">
        <v>48366</v>
      </c>
      <c r="E19" s="118">
        <v>742.5</v>
      </c>
    </row>
    <row r="20" spans="1:5" ht="15.75" x14ac:dyDescent="0.25">
      <c r="A20" s="117">
        <v>36</v>
      </c>
      <c r="B20" s="112" t="s">
        <v>19</v>
      </c>
      <c r="C20" s="113">
        <v>345</v>
      </c>
      <c r="D20" s="114">
        <v>48366</v>
      </c>
      <c r="E20" s="118">
        <v>577.9</v>
      </c>
    </row>
    <row r="21" spans="1:5" ht="15.75" x14ac:dyDescent="0.25">
      <c r="A21" s="117">
        <v>37</v>
      </c>
      <c r="B21" s="116" t="s">
        <v>447</v>
      </c>
      <c r="C21" s="113">
        <v>345</v>
      </c>
      <c r="D21" s="114">
        <v>48366</v>
      </c>
      <c r="E21" s="118">
        <v>881.1</v>
      </c>
    </row>
    <row r="22" spans="1:5" ht="15.75" x14ac:dyDescent="0.25">
      <c r="A22" s="117">
        <v>38</v>
      </c>
      <c r="B22" s="116" t="s">
        <v>20</v>
      </c>
      <c r="C22" s="113">
        <v>765</v>
      </c>
      <c r="D22" s="114">
        <v>49096</v>
      </c>
      <c r="E22" s="118">
        <v>1582.6</v>
      </c>
    </row>
    <row r="23" spans="1:5" ht="15.75" x14ac:dyDescent="0.25">
      <c r="A23" s="117">
        <v>39</v>
      </c>
      <c r="B23" s="116" t="s">
        <v>21</v>
      </c>
      <c r="C23" s="113">
        <v>345</v>
      </c>
      <c r="D23" s="114">
        <v>48366</v>
      </c>
      <c r="E23" s="118">
        <v>588.29999999999995</v>
      </c>
    </row>
    <row r="24" spans="1:5" ht="15.75" x14ac:dyDescent="0.25">
      <c r="A24" s="117">
        <v>40</v>
      </c>
      <c r="B24" s="116" t="s">
        <v>448</v>
      </c>
      <c r="C24" s="113">
        <v>765</v>
      </c>
      <c r="D24" s="114">
        <v>49096</v>
      </c>
      <c r="E24" s="118">
        <v>2298</v>
      </c>
    </row>
    <row r="25" spans="1:5" ht="15.75" x14ac:dyDescent="0.25">
      <c r="A25" s="117">
        <v>41</v>
      </c>
      <c r="B25" s="116" t="s">
        <v>22</v>
      </c>
      <c r="C25" s="113">
        <v>345</v>
      </c>
      <c r="D25" s="114">
        <v>48366</v>
      </c>
      <c r="E25" s="118">
        <v>421.8</v>
      </c>
    </row>
    <row r="26" spans="1:5" ht="15.75" x14ac:dyDescent="0.25">
      <c r="A26" s="117">
        <v>42</v>
      </c>
      <c r="B26" s="116" t="s">
        <v>23</v>
      </c>
      <c r="C26" s="113">
        <v>345</v>
      </c>
      <c r="D26" s="114">
        <v>48366</v>
      </c>
      <c r="E26" s="118">
        <v>67.7</v>
      </c>
    </row>
    <row r="27" spans="1:5" ht="15.75" x14ac:dyDescent="0.25">
      <c r="A27" s="124"/>
      <c r="B27" s="124"/>
      <c r="C27" s="125"/>
      <c r="D27" s="126" t="s">
        <v>24</v>
      </c>
      <c r="E27" s="127">
        <f>SUM(E3:E26)</f>
        <v>21868.199999999997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88BC5-8BF0-4472-9621-5D050BE19769}">
  <dimension ref="A1:R34"/>
  <sheetViews>
    <sheetView showGridLines="0" zoomScaleNormal="100" workbookViewId="0"/>
  </sheetViews>
  <sheetFormatPr defaultColWidth="9.33203125" defaultRowHeight="12.75" x14ac:dyDescent="0.2"/>
  <cols>
    <col min="1" max="1" width="20.83203125" customWidth="1"/>
    <col min="2" max="2" width="85.83203125" customWidth="1"/>
    <col min="3" max="3" width="2.6640625" customWidth="1"/>
  </cols>
  <sheetData>
    <row r="1" spans="1:18" s="35" customFormat="1" ht="23.1" customHeight="1" x14ac:dyDescent="0.2">
      <c r="A1" s="130" t="s">
        <v>611</v>
      </c>
      <c r="B1" s="41"/>
      <c r="C1" s="41"/>
      <c r="D1" s="40"/>
      <c r="E1" s="20"/>
      <c r="F1" s="20"/>
      <c r="G1" s="3"/>
      <c r="H1" s="3"/>
      <c r="I1" s="20"/>
      <c r="J1" s="39"/>
      <c r="K1" s="3"/>
      <c r="L1" s="3"/>
      <c r="M1" s="38"/>
      <c r="N1" s="37"/>
      <c r="O1" s="3"/>
      <c r="P1" s="3"/>
      <c r="Q1" s="36"/>
      <c r="R1" s="3"/>
    </row>
    <row r="2" spans="1:18" ht="15.75" customHeight="1" x14ac:dyDescent="0.25">
      <c r="A2" s="34" t="s">
        <v>25</v>
      </c>
      <c r="B2" s="33"/>
      <c r="C2" s="33"/>
    </row>
    <row r="3" spans="1:18" ht="15.75" customHeight="1" x14ac:dyDescent="0.25">
      <c r="A3" s="32"/>
      <c r="C3" s="31"/>
    </row>
    <row r="4" spans="1:18" ht="20.25" customHeight="1" x14ac:dyDescent="0.3">
      <c r="A4" s="30" t="s">
        <v>26</v>
      </c>
      <c r="B4" s="29"/>
      <c r="C4" s="28"/>
    </row>
    <row r="5" spans="1:18" x14ac:dyDescent="0.2">
      <c r="A5" s="27"/>
    </row>
    <row r="6" spans="1:18" x14ac:dyDescent="0.2">
      <c r="A6" s="27" t="s">
        <v>27</v>
      </c>
    </row>
    <row r="7" spans="1:18" x14ac:dyDescent="0.2">
      <c r="A7" s="27" t="s">
        <v>28</v>
      </c>
    </row>
    <row r="8" spans="1:18" x14ac:dyDescent="0.2">
      <c r="A8" s="27"/>
    </row>
    <row r="9" spans="1:18" ht="114.95" customHeight="1" x14ac:dyDescent="0.2">
      <c r="A9" s="131" t="s">
        <v>29</v>
      </c>
      <c r="B9" s="131"/>
    </row>
    <row r="10" spans="1:18" ht="12.75" customHeight="1" x14ac:dyDescent="0.2">
      <c r="A10" s="128"/>
      <c r="B10" s="128"/>
    </row>
    <row r="11" spans="1:18" x14ac:dyDescent="0.2">
      <c r="A11" s="27"/>
    </row>
    <row r="12" spans="1:18" x14ac:dyDescent="0.2">
      <c r="A12" s="26" t="s">
        <v>30</v>
      </c>
    </row>
    <row r="13" spans="1:18" ht="20.25" customHeight="1" x14ac:dyDescent="0.2">
      <c r="A13" s="25" t="s">
        <v>31</v>
      </c>
      <c r="B13" s="25" t="s">
        <v>32</v>
      </c>
    </row>
    <row r="14" spans="1:18" ht="25.5" customHeight="1" x14ac:dyDescent="0.2">
      <c r="A14" s="24" t="s">
        <v>33</v>
      </c>
      <c r="B14" s="23" t="s">
        <v>34</v>
      </c>
    </row>
    <row r="15" spans="1:18" x14ac:dyDescent="0.2">
      <c r="A15" s="24" t="s">
        <v>35</v>
      </c>
      <c r="B15" s="23" t="s">
        <v>36</v>
      </c>
    </row>
    <row r="16" spans="1:18" ht="25.5" x14ac:dyDescent="0.2">
      <c r="A16" s="24" t="s">
        <v>37</v>
      </c>
      <c r="B16" s="43" t="s">
        <v>38</v>
      </c>
    </row>
    <row r="17" spans="1:2" x14ac:dyDescent="0.2">
      <c r="A17" s="24" t="s">
        <v>39</v>
      </c>
      <c r="B17" s="23" t="s">
        <v>40</v>
      </c>
    </row>
    <row r="18" spans="1:2" x14ac:dyDescent="0.2">
      <c r="A18" s="24" t="s">
        <v>41</v>
      </c>
      <c r="B18" s="23" t="s">
        <v>42</v>
      </c>
    </row>
    <row r="19" spans="1:2" x14ac:dyDescent="0.2">
      <c r="A19" s="24" t="s">
        <v>43</v>
      </c>
      <c r="B19" s="23" t="s">
        <v>44</v>
      </c>
    </row>
    <row r="20" spans="1:2" x14ac:dyDescent="0.2">
      <c r="A20" s="24" t="s">
        <v>45</v>
      </c>
      <c r="B20" s="23" t="s">
        <v>46</v>
      </c>
    </row>
    <row r="21" spans="1:2" x14ac:dyDescent="0.2">
      <c r="A21" s="24" t="s">
        <v>47</v>
      </c>
      <c r="B21" s="23" t="s">
        <v>48</v>
      </c>
    </row>
    <row r="22" spans="1:2" x14ac:dyDescent="0.2">
      <c r="A22" s="24" t="s">
        <v>49</v>
      </c>
      <c r="B22" s="23" t="s">
        <v>50</v>
      </c>
    </row>
    <row r="23" spans="1:2" x14ac:dyDescent="0.2">
      <c r="A23" s="24" t="s">
        <v>51</v>
      </c>
      <c r="B23" s="23" t="s">
        <v>52</v>
      </c>
    </row>
    <row r="24" spans="1:2" x14ac:dyDescent="0.2">
      <c r="A24" s="24" t="s">
        <v>53</v>
      </c>
      <c r="B24" s="23" t="s">
        <v>54</v>
      </c>
    </row>
    <row r="25" spans="1:2" x14ac:dyDescent="0.2">
      <c r="A25" s="24" t="s">
        <v>55</v>
      </c>
      <c r="B25" s="23" t="s">
        <v>56</v>
      </c>
    </row>
    <row r="26" spans="1:2" x14ac:dyDescent="0.2">
      <c r="A26" s="24" t="s">
        <v>57</v>
      </c>
      <c r="B26" s="23" t="s">
        <v>58</v>
      </c>
    </row>
    <row r="27" spans="1:2" x14ac:dyDescent="0.2">
      <c r="A27" s="24" t="s">
        <v>59</v>
      </c>
      <c r="B27" s="23" t="s">
        <v>60</v>
      </c>
    </row>
    <row r="28" spans="1:2" x14ac:dyDescent="0.2">
      <c r="A28" s="24" t="s">
        <v>61</v>
      </c>
      <c r="B28" s="23" t="s">
        <v>62</v>
      </c>
    </row>
    <row r="29" spans="1:2" x14ac:dyDescent="0.2">
      <c r="A29" s="24" t="s">
        <v>63</v>
      </c>
      <c r="B29" s="23" t="s">
        <v>64</v>
      </c>
    </row>
    <row r="30" spans="1:2" ht="25.5" customHeight="1" x14ac:dyDescent="0.2">
      <c r="A30" s="24" t="s">
        <v>65</v>
      </c>
      <c r="B30" s="23" t="s">
        <v>66</v>
      </c>
    </row>
    <row r="31" spans="1:2" x14ac:dyDescent="0.2">
      <c r="A31" s="24" t="s">
        <v>67</v>
      </c>
      <c r="B31" s="23" t="s">
        <v>68</v>
      </c>
    </row>
    <row r="32" spans="1:2" x14ac:dyDescent="0.2">
      <c r="A32" s="24" t="s">
        <v>69</v>
      </c>
      <c r="B32" s="23" t="s">
        <v>70</v>
      </c>
    </row>
    <row r="33" spans="1:2" x14ac:dyDescent="0.2">
      <c r="A33" s="24" t="s">
        <v>71</v>
      </c>
      <c r="B33" s="23" t="s">
        <v>72</v>
      </c>
    </row>
    <row r="34" spans="1:2" x14ac:dyDescent="0.2">
      <c r="A34" s="24" t="s">
        <v>73</v>
      </c>
      <c r="B34" s="23" t="s">
        <v>74</v>
      </c>
    </row>
  </sheetData>
  <mergeCells count="1">
    <mergeCell ref="A9:B9"/>
  </mergeCells>
  <pageMargins left="0.75" right="0.75" top="0.75" bottom="0.75" header="0.5" footer="0.5"/>
  <pageSetup pageOrder="overThenDown"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ACB76-4A8A-4744-B7CE-DEBCBF414812}">
  <sheetPr>
    <pageSetUpPr fitToPage="1"/>
  </sheetPr>
  <dimension ref="A1:AO325"/>
  <sheetViews>
    <sheetView showGridLines="0" tabSelected="1" zoomScaleNormal="100" workbookViewId="0">
      <pane ySplit="2" topLeftCell="A3" activePane="bottomLeft" state="frozen"/>
      <selection pane="bottomLeft"/>
    </sheetView>
  </sheetViews>
  <sheetFormatPr defaultColWidth="9.1640625" defaultRowHeight="12.75" x14ac:dyDescent="0.2"/>
  <cols>
    <col min="1" max="1" width="16.83203125" style="3" customWidth="1"/>
    <col min="2" max="3" width="10.83203125" style="3" customWidth="1"/>
    <col min="4" max="4" width="21.83203125" style="9" customWidth="1"/>
    <col min="5" max="5" width="10.83203125" style="3" customWidth="1"/>
    <col min="6" max="6" width="10.83203125" style="20" customWidth="1"/>
    <col min="7" max="7" width="10.83203125" style="3" customWidth="1"/>
    <col min="8" max="8" width="10.83203125" style="2" customWidth="1"/>
    <col min="9" max="10" width="18.83203125" style="9" customWidth="1"/>
    <col min="11" max="11" width="8.83203125" bestFit="1" customWidth="1"/>
    <col min="12" max="13" width="8.83203125" style="2" customWidth="1"/>
    <col min="14" max="15" width="18.83203125" style="2" customWidth="1"/>
    <col min="16" max="16" width="62.6640625" style="3" customWidth="1"/>
    <col min="17" max="19" width="8.83203125" style="2" customWidth="1"/>
    <col min="20" max="20" width="8.83203125" customWidth="1"/>
    <col min="21" max="21" width="16.83203125" style="49" customWidth="1"/>
    <col min="22" max="22" width="9.1640625" customWidth="1"/>
    <col min="23" max="23" width="9.1640625" style="4" customWidth="1"/>
    <col min="24" max="24" width="9.1640625" style="68" customWidth="1"/>
    <col min="25" max="25" width="9.1640625" style="2" customWidth="1"/>
    <col min="26" max="27" width="11.33203125" customWidth="1"/>
    <col min="31" max="31" width="14.33203125" style="21" bestFit="1" customWidth="1"/>
    <col min="32" max="32" width="11.5" style="5" customWidth="1"/>
    <col min="33" max="34" width="9.1640625" style="5"/>
    <col min="35" max="35" width="10.1640625" style="6" bestFit="1" customWidth="1"/>
    <col min="36" max="36" width="9.1640625" style="5"/>
    <col min="37" max="37" width="14.6640625" style="7" bestFit="1" customWidth="1"/>
    <col min="38" max="38" width="10.6640625" style="8" customWidth="1"/>
    <col min="39" max="39" width="9.1640625" style="5"/>
    <col min="40" max="40" width="12.6640625" style="5" customWidth="1"/>
    <col min="41" max="16384" width="9.1640625" style="5"/>
  </cols>
  <sheetData>
    <row r="1" spans="1:41" s="35" customFormat="1" ht="18" x14ac:dyDescent="0.2">
      <c r="A1" s="130" t="s">
        <v>521</v>
      </c>
      <c r="B1" s="41"/>
      <c r="C1" s="41"/>
      <c r="D1" s="40"/>
      <c r="E1" s="20"/>
      <c r="F1" s="20"/>
      <c r="G1" s="3"/>
      <c r="H1" s="20"/>
      <c r="I1" s="39"/>
      <c r="J1" s="3"/>
      <c r="K1" s="3"/>
      <c r="L1" s="38"/>
      <c r="M1" s="37"/>
      <c r="N1" s="3"/>
      <c r="O1" s="3"/>
      <c r="P1" s="36"/>
      <c r="Q1" s="3"/>
      <c r="U1" s="47"/>
      <c r="X1" s="21"/>
      <c r="Y1" s="21"/>
    </row>
    <row r="2" spans="1:41" s="19" customFormat="1" ht="66.599999999999994" customHeight="1" x14ac:dyDescent="0.2">
      <c r="A2" s="1" t="s">
        <v>33</v>
      </c>
      <c r="B2" s="1" t="s">
        <v>75</v>
      </c>
      <c r="C2" s="1" t="s">
        <v>76</v>
      </c>
      <c r="D2" s="1" t="s">
        <v>37</v>
      </c>
      <c r="E2" s="1" t="s">
        <v>39</v>
      </c>
      <c r="F2" s="1" t="s">
        <v>41</v>
      </c>
      <c r="G2" s="1" t="s">
        <v>77</v>
      </c>
      <c r="H2" s="10" t="s">
        <v>43</v>
      </c>
      <c r="I2" s="1" t="s">
        <v>45</v>
      </c>
      <c r="J2" s="1" t="s">
        <v>47</v>
      </c>
      <c r="K2" s="1" t="s">
        <v>49</v>
      </c>
      <c r="L2" s="1" t="s">
        <v>51</v>
      </c>
      <c r="M2" s="1" t="s">
        <v>53</v>
      </c>
      <c r="N2" s="1" t="s">
        <v>78</v>
      </c>
      <c r="O2" s="1" t="s">
        <v>79</v>
      </c>
      <c r="P2" s="1" t="s">
        <v>57</v>
      </c>
      <c r="Q2" s="1" t="s">
        <v>59</v>
      </c>
      <c r="R2" s="1" t="s">
        <v>80</v>
      </c>
      <c r="S2" s="1" t="s">
        <v>63</v>
      </c>
      <c r="T2" s="1" t="s">
        <v>65</v>
      </c>
      <c r="U2" s="48" t="s">
        <v>67</v>
      </c>
      <c r="V2" s="1" t="s">
        <v>81</v>
      </c>
      <c r="W2" s="11" t="s">
        <v>82</v>
      </c>
      <c r="X2" s="1" t="s">
        <v>83</v>
      </c>
      <c r="Y2" s="1" t="s">
        <v>84</v>
      </c>
      <c r="Z2" s="12" t="s">
        <v>85</v>
      </c>
      <c r="AA2" s="12" t="s">
        <v>86</v>
      </c>
      <c r="AB2" s="12" t="s">
        <v>69</v>
      </c>
      <c r="AC2" s="12" t="s">
        <v>71</v>
      </c>
      <c r="AD2" s="12" t="s">
        <v>73</v>
      </c>
      <c r="AE2" s="13" t="s">
        <v>87</v>
      </c>
      <c r="AF2" s="13" t="s">
        <v>88</v>
      </c>
      <c r="AG2" s="13" t="s">
        <v>89</v>
      </c>
      <c r="AH2" s="14" t="s">
        <v>90</v>
      </c>
      <c r="AI2" s="15" t="s">
        <v>91</v>
      </c>
      <c r="AJ2" s="14" t="s">
        <v>92</v>
      </c>
      <c r="AK2" s="16" t="s">
        <v>93</v>
      </c>
      <c r="AL2" s="17" t="s">
        <v>94</v>
      </c>
      <c r="AM2" s="12" t="s">
        <v>95</v>
      </c>
      <c r="AN2" s="18" t="s">
        <v>96</v>
      </c>
      <c r="AO2" s="1" t="s">
        <v>97</v>
      </c>
    </row>
    <row r="3" spans="1:41" ht="25.5" x14ac:dyDescent="0.2">
      <c r="A3" s="50" t="s">
        <v>98</v>
      </c>
      <c r="B3" s="50" t="s">
        <v>99</v>
      </c>
      <c r="C3" s="50" t="s">
        <v>100</v>
      </c>
      <c r="D3" s="45" t="s">
        <v>613</v>
      </c>
      <c r="E3" s="50">
        <v>19</v>
      </c>
      <c r="F3" s="82"/>
      <c r="G3" s="50" t="s">
        <v>101</v>
      </c>
      <c r="H3" s="52">
        <v>48366</v>
      </c>
      <c r="I3" s="45" t="s">
        <v>102</v>
      </c>
      <c r="J3" s="45" t="s">
        <v>103</v>
      </c>
      <c r="K3" s="53"/>
      <c r="L3" s="42">
        <v>345</v>
      </c>
      <c r="M3" s="42"/>
      <c r="N3" s="54">
        <v>3000</v>
      </c>
      <c r="O3" s="83">
        <f>Table11[[#This Row],[Minimum Summer Emergency Facility Rating (Amps)]]*Table11[[#This Row],[Max kV]]*SQRT(3)/1000</f>
        <v>1792.6725858337879</v>
      </c>
      <c r="P3" s="51" t="s">
        <v>104</v>
      </c>
      <c r="Q3" s="42" t="s">
        <v>105</v>
      </c>
      <c r="R3" s="42">
        <v>34</v>
      </c>
      <c r="S3" s="42">
        <v>0</v>
      </c>
      <c r="T3" s="53"/>
      <c r="U3" s="56">
        <v>19600000</v>
      </c>
      <c r="V3" s="53"/>
      <c r="W3" s="57"/>
      <c r="X3" s="57"/>
      <c r="Y3" s="42"/>
      <c r="Z3" s="22"/>
      <c r="AA3" s="22"/>
      <c r="AB3" s="42"/>
      <c r="AC3" s="22"/>
      <c r="AD3" s="53"/>
      <c r="AE3" s="42"/>
      <c r="AF3" s="42"/>
      <c r="AG3" s="53"/>
      <c r="AH3" s="22"/>
      <c r="AI3" s="22"/>
      <c r="AJ3" s="53"/>
      <c r="AK3" s="22"/>
      <c r="AL3" s="22"/>
      <c r="AM3" s="53"/>
      <c r="AN3" s="22"/>
      <c r="AO3" s="22"/>
    </row>
    <row r="4" spans="1:41" ht="25.5" x14ac:dyDescent="0.2">
      <c r="A4" s="50" t="s">
        <v>98</v>
      </c>
      <c r="B4" s="50" t="s">
        <v>99</v>
      </c>
      <c r="C4" s="50" t="s">
        <v>100</v>
      </c>
      <c r="D4" s="45" t="s">
        <v>542</v>
      </c>
      <c r="E4" s="50">
        <v>19</v>
      </c>
      <c r="F4" s="82"/>
      <c r="G4" s="50" t="s">
        <v>106</v>
      </c>
      <c r="H4" s="52">
        <v>48366</v>
      </c>
      <c r="I4" s="45" t="s">
        <v>103</v>
      </c>
      <c r="J4" s="45"/>
      <c r="K4" s="53"/>
      <c r="L4" s="42">
        <v>345</v>
      </c>
      <c r="M4" s="42"/>
      <c r="N4" s="54">
        <v>3000</v>
      </c>
      <c r="O4" s="54">
        <f>Table11[[#This Row],[Minimum Summer Emergency Facility Rating (Amps)]]*Table11[[#This Row],[Max kV]]*SQRT(3)/1000</f>
        <v>1792.6725858337879</v>
      </c>
      <c r="P4" s="51" t="s">
        <v>452</v>
      </c>
      <c r="Q4" s="42" t="s">
        <v>105</v>
      </c>
      <c r="R4" s="42"/>
      <c r="S4" s="42"/>
      <c r="T4" s="53"/>
      <c r="U4" s="56">
        <v>4200000</v>
      </c>
      <c r="V4" s="53"/>
      <c r="W4" s="57"/>
      <c r="X4" s="57"/>
      <c r="Y4" s="42"/>
      <c r="Z4" s="22"/>
      <c r="AA4" s="22"/>
      <c r="AB4" s="42"/>
      <c r="AC4" s="22"/>
      <c r="AD4" s="53"/>
      <c r="AE4" s="42"/>
      <c r="AF4" s="42"/>
      <c r="AG4" s="53"/>
      <c r="AH4" s="22"/>
      <c r="AI4" s="22"/>
      <c r="AJ4" s="53"/>
      <c r="AK4" s="22"/>
      <c r="AL4" s="22"/>
      <c r="AM4" s="53"/>
      <c r="AN4" s="22"/>
      <c r="AO4" s="22"/>
    </row>
    <row r="5" spans="1:41" ht="25.5" x14ac:dyDescent="0.2">
      <c r="A5" s="50" t="s">
        <v>98</v>
      </c>
      <c r="B5" s="50" t="s">
        <v>99</v>
      </c>
      <c r="C5" s="50" t="s">
        <v>100</v>
      </c>
      <c r="D5" s="45" t="s">
        <v>542</v>
      </c>
      <c r="E5" s="50">
        <v>19</v>
      </c>
      <c r="F5" s="82"/>
      <c r="G5" s="50" t="s">
        <v>106</v>
      </c>
      <c r="H5" s="52">
        <v>48366</v>
      </c>
      <c r="I5" s="45" t="s">
        <v>107</v>
      </c>
      <c r="J5" s="45"/>
      <c r="K5" s="53"/>
      <c r="L5" s="42">
        <v>115</v>
      </c>
      <c r="M5" s="42"/>
      <c r="N5" s="54">
        <v>3000</v>
      </c>
      <c r="O5" s="54">
        <f>Table11[[#This Row],[Minimum Summer Emergency Facility Rating (Amps)]]*Table11[[#This Row],[Max kV]]*SQRT(3)/1000</f>
        <v>597.55752861126268</v>
      </c>
      <c r="P5" s="51" t="s">
        <v>108</v>
      </c>
      <c r="Q5" s="42" t="s">
        <v>105</v>
      </c>
      <c r="R5" s="42"/>
      <c r="S5" s="42"/>
      <c r="T5" s="53"/>
      <c r="U5" s="63">
        <v>7700000</v>
      </c>
      <c r="V5" s="53"/>
      <c r="W5" s="57"/>
      <c r="X5" s="57"/>
      <c r="Y5" s="57"/>
      <c r="Z5" s="22"/>
      <c r="AA5" s="22"/>
      <c r="AB5" s="42"/>
      <c r="AC5" s="22"/>
      <c r="AD5" s="53"/>
      <c r="AE5" s="42"/>
      <c r="AF5" s="42"/>
      <c r="AG5" s="53"/>
      <c r="AH5" s="22"/>
      <c r="AI5" s="60"/>
      <c r="AJ5" s="53"/>
      <c r="AK5" s="61"/>
      <c r="AL5" s="62"/>
      <c r="AM5" s="53"/>
      <c r="AN5" s="22"/>
      <c r="AO5" s="22"/>
    </row>
    <row r="6" spans="1:41" ht="38.25" x14ac:dyDescent="0.2">
      <c r="A6" s="50" t="s">
        <v>98</v>
      </c>
      <c r="B6" s="50" t="s">
        <v>99</v>
      </c>
      <c r="C6" s="50" t="s">
        <v>100</v>
      </c>
      <c r="D6" s="45" t="s">
        <v>542</v>
      </c>
      <c r="E6" s="50">
        <v>19</v>
      </c>
      <c r="F6" s="82"/>
      <c r="G6" s="50" t="s">
        <v>101</v>
      </c>
      <c r="H6" s="52">
        <v>48366</v>
      </c>
      <c r="I6" s="45" t="s">
        <v>107</v>
      </c>
      <c r="J6" s="45" t="s">
        <v>109</v>
      </c>
      <c r="K6" s="53"/>
      <c r="L6" s="42">
        <v>115</v>
      </c>
      <c r="M6" s="42"/>
      <c r="N6" s="54">
        <v>3000</v>
      </c>
      <c r="O6" s="54">
        <f>Table11[[#This Row],[Minimum Summer Emergency Facility Rating (Amps)]]*Table11[[#This Row],[Max kV]]*SQRT(3)/1000</f>
        <v>597.55752861126268</v>
      </c>
      <c r="P6" s="51" t="s">
        <v>453</v>
      </c>
      <c r="Q6" s="42" t="s">
        <v>105</v>
      </c>
      <c r="R6" s="42">
        <v>3</v>
      </c>
      <c r="S6" s="42">
        <v>0</v>
      </c>
      <c r="T6" s="53"/>
      <c r="U6" s="63">
        <v>5400000</v>
      </c>
      <c r="V6" s="53"/>
      <c r="W6" s="57"/>
      <c r="X6" s="57"/>
      <c r="Y6" s="57"/>
      <c r="Z6" s="22"/>
      <c r="AA6" s="22"/>
      <c r="AB6" s="42"/>
      <c r="AC6" s="22"/>
      <c r="AD6" s="53"/>
      <c r="AE6" s="42"/>
      <c r="AF6" s="42"/>
      <c r="AG6" s="53"/>
      <c r="AH6" s="22"/>
      <c r="AI6" s="60"/>
      <c r="AJ6" s="53"/>
      <c r="AK6" s="61"/>
      <c r="AL6" s="62"/>
      <c r="AM6" s="53"/>
      <c r="AN6" s="22"/>
      <c r="AO6" s="22"/>
    </row>
    <row r="7" spans="1:41" ht="25.5" x14ac:dyDescent="0.2">
      <c r="A7" s="50" t="s">
        <v>98</v>
      </c>
      <c r="B7" s="50" t="s">
        <v>99</v>
      </c>
      <c r="C7" s="50" t="s">
        <v>100</v>
      </c>
      <c r="D7" s="45" t="s">
        <v>542</v>
      </c>
      <c r="E7" s="50">
        <v>19</v>
      </c>
      <c r="F7" s="82"/>
      <c r="G7" s="50" t="s">
        <v>106</v>
      </c>
      <c r="H7" s="52">
        <v>48366</v>
      </c>
      <c r="I7" s="45" t="s">
        <v>109</v>
      </c>
      <c r="J7" s="45"/>
      <c r="K7" s="53"/>
      <c r="L7" s="42">
        <v>115</v>
      </c>
      <c r="M7" s="42"/>
      <c r="N7" s="54">
        <v>3000</v>
      </c>
      <c r="O7" s="54">
        <f>Table11[[#This Row],[Minimum Summer Emergency Facility Rating (Amps)]]*Table11[[#This Row],[Max kV]]*SQRT(3)/1000</f>
        <v>597.55752861126268</v>
      </c>
      <c r="P7" s="51" t="s">
        <v>110</v>
      </c>
      <c r="Q7" s="42" t="s">
        <v>105</v>
      </c>
      <c r="R7" s="42"/>
      <c r="S7" s="42"/>
      <c r="T7" s="53"/>
      <c r="U7" s="63">
        <v>4800000</v>
      </c>
      <c r="V7" s="53"/>
      <c r="W7" s="57"/>
      <c r="X7" s="57"/>
      <c r="Y7" s="57"/>
      <c r="Z7" s="22"/>
      <c r="AA7" s="22"/>
      <c r="AB7" s="42"/>
      <c r="AC7" s="22"/>
      <c r="AD7" s="53"/>
      <c r="AE7" s="42"/>
      <c r="AF7" s="42"/>
      <c r="AG7" s="53"/>
      <c r="AH7" s="22"/>
      <c r="AI7" s="60"/>
      <c r="AJ7" s="53"/>
      <c r="AK7" s="61"/>
      <c r="AL7" s="62"/>
      <c r="AM7" s="53"/>
      <c r="AN7" s="22"/>
      <c r="AO7" s="22"/>
    </row>
    <row r="8" spans="1:41" ht="38.25" x14ac:dyDescent="0.2">
      <c r="A8" s="50" t="s">
        <v>98</v>
      </c>
      <c r="B8" s="50" t="s">
        <v>99</v>
      </c>
      <c r="C8" s="50" t="s">
        <v>100</v>
      </c>
      <c r="D8" s="45" t="s">
        <v>542</v>
      </c>
      <c r="E8" s="50">
        <v>19</v>
      </c>
      <c r="F8" s="82"/>
      <c r="G8" s="50" t="s">
        <v>106</v>
      </c>
      <c r="H8" s="52">
        <v>48366</v>
      </c>
      <c r="I8" s="45" t="s">
        <v>111</v>
      </c>
      <c r="J8" s="45"/>
      <c r="K8" s="53"/>
      <c r="L8" s="42">
        <v>230</v>
      </c>
      <c r="M8" s="42"/>
      <c r="N8" s="54">
        <v>3000</v>
      </c>
      <c r="O8" s="54">
        <f>Table11[[#This Row],[Minimum Summer Emergency Facility Rating (Amps)]]*Table11[[#This Row],[Max kV]]*SQRT(3)/1000</f>
        <v>1195.1150572225254</v>
      </c>
      <c r="P8" s="51" t="s">
        <v>112</v>
      </c>
      <c r="Q8" s="42" t="s">
        <v>105</v>
      </c>
      <c r="R8" s="42"/>
      <c r="S8" s="42"/>
      <c r="T8" s="53"/>
      <c r="U8" s="63">
        <v>8500000</v>
      </c>
      <c r="V8" s="53"/>
      <c r="W8" s="57"/>
      <c r="X8" s="57"/>
      <c r="Y8" s="57"/>
      <c r="Z8" s="22"/>
      <c r="AA8" s="22"/>
      <c r="AB8" s="42"/>
      <c r="AC8" s="22"/>
      <c r="AD8" s="53"/>
      <c r="AE8" s="42"/>
      <c r="AF8" s="42"/>
      <c r="AG8" s="53"/>
      <c r="AH8" s="22"/>
      <c r="AI8" s="60"/>
      <c r="AJ8" s="53"/>
      <c r="AK8" s="61"/>
      <c r="AL8" s="62"/>
      <c r="AM8" s="53"/>
      <c r="AN8" s="22"/>
      <c r="AO8" s="22"/>
    </row>
    <row r="9" spans="1:41" ht="25.5" x14ac:dyDescent="0.2">
      <c r="A9" s="50" t="s">
        <v>98</v>
      </c>
      <c r="B9" s="50" t="s">
        <v>99</v>
      </c>
      <c r="C9" s="50" t="s">
        <v>100</v>
      </c>
      <c r="D9" s="45" t="s">
        <v>542</v>
      </c>
      <c r="E9" s="50">
        <v>19</v>
      </c>
      <c r="F9" s="82"/>
      <c r="G9" s="50" t="s">
        <v>101</v>
      </c>
      <c r="H9" s="52">
        <v>48366</v>
      </c>
      <c r="I9" s="45" t="s">
        <v>111</v>
      </c>
      <c r="J9" s="45" t="s">
        <v>113</v>
      </c>
      <c r="K9" s="53"/>
      <c r="L9" s="42">
        <v>230</v>
      </c>
      <c r="M9" s="42"/>
      <c r="N9" s="54">
        <v>3000</v>
      </c>
      <c r="O9" s="54">
        <f>Table11[[#This Row],[Minimum Summer Emergency Facility Rating (Amps)]]*Table11[[#This Row],[Max kV]]*SQRT(3)/1000</f>
        <v>1195.1150572225254</v>
      </c>
      <c r="P9" s="51" t="s">
        <v>454</v>
      </c>
      <c r="Q9" s="42" t="s">
        <v>105</v>
      </c>
      <c r="R9" s="42">
        <v>5</v>
      </c>
      <c r="S9" s="42">
        <v>0</v>
      </c>
      <c r="T9" s="53"/>
      <c r="U9" s="63">
        <v>9300000</v>
      </c>
      <c r="V9" s="53"/>
      <c r="W9" s="57"/>
      <c r="X9" s="57"/>
      <c r="Y9" s="57"/>
      <c r="Z9" s="22"/>
      <c r="AA9" s="22"/>
      <c r="AB9" s="42"/>
      <c r="AC9" s="22"/>
      <c r="AD9" s="53"/>
      <c r="AE9" s="42"/>
      <c r="AF9" s="42"/>
      <c r="AG9" s="53"/>
      <c r="AH9" s="22"/>
      <c r="AI9" s="60"/>
      <c r="AJ9" s="53"/>
      <c r="AK9" s="61"/>
      <c r="AL9" s="62"/>
      <c r="AM9" s="53"/>
      <c r="AN9" s="22"/>
      <c r="AO9" s="22"/>
    </row>
    <row r="10" spans="1:41" ht="25.5" x14ac:dyDescent="0.2">
      <c r="A10" s="50" t="s">
        <v>98</v>
      </c>
      <c r="B10" s="50" t="s">
        <v>99</v>
      </c>
      <c r="C10" s="50" t="s">
        <v>100</v>
      </c>
      <c r="D10" s="45" t="s">
        <v>543</v>
      </c>
      <c r="E10" s="50">
        <v>19</v>
      </c>
      <c r="F10" s="82"/>
      <c r="G10" s="50" t="s">
        <v>106</v>
      </c>
      <c r="H10" s="52">
        <v>48366</v>
      </c>
      <c r="I10" s="45" t="s">
        <v>113</v>
      </c>
      <c r="J10" s="45"/>
      <c r="K10" s="53"/>
      <c r="L10" s="42">
        <v>230</v>
      </c>
      <c r="M10" s="42"/>
      <c r="N10" s="54">
        <v>3000</v>
      </c>
      <c r="O10" s="54">
        <f>Table11[[#This Row],[Minimum Summer Emergency Facility Rating (Amps)]]*Table11[[#This Row],[Max kV]]*SQRT(3)/1000</f>
        <v>1195.1150572225254</v>
      </c>
      <c r="P10" s="51" t="s">
        <v>114</v>
      </c>
      <c r="Q10" s="42" t="s">
        <v>105</v>
      </c>
      <c r="R10" s="42"/>
      <c r="S10" s="42"/>
      <c r="T10" s="53"/>
      <c r="U10" s="63">
        <v>5400000</v>
      </c>
      <c r="V10" s="53"/>
      <c r="W10" s="57"/>
      <c r="X10" s="57"/>
      <c r="Y10" s="57"/>
      <c r="Z10" s="22"/>
      <c r="AA10" s="22"/>
      <c r="AB10" s="42"/>
      <c r="AC10" s="22"/>
      <c r="AD10" s="53"/>
      <c r="AE10" s="42"/>
      <c r="AF10" s="42"/>
      <c r="AG10" s="53"/>
      <c r="AH10" s="22"/>
      <c r="AI10" s="60"/>
      <c r="AJ10" s="53"/>
      <c r="AK10" s="61"/>
      <c r="AL10" s="62"/>
      <c r="AM10" s="53"/>
      <c r="AN10" s="22"/>
      <c r="AO10" s="22"/>
    </row>
    <row r="11" spans="1:41" ht="25.5" x14ac:dyDescent="0.2">
      <c r="A11" s="50" t="s">
        <v>98</v>
      </c>
      <c r="B11" s="50" t="s">
        <v>99</v>
      </c>
      <c r="C11" s="50" t="s">
        <v>100</v>
      </c>
      <c r="D11" s="45" t="s">
        <v>542</v>
      </c>
      <c r="E11" s="50">
        <v>19</v>
      </c>
      <c r="F11" s="82"/>
      <c r="G11" s="50" t="s">
        <v>101</v>
      </c>
      <c r="H11" s="52">
        <v>48366</v>
      </c>
      <c r="I11" s="45" t="s">
        <v>111</v>
      </c>
      <c r="J11" s="45" t="s">
        <v>115</v>
      </c>
      <c r="K11" s="53"/>
      <c r="L11" s="42">
        <v>230</v>
      </c>
      <c r="M11" s="42"/>
      <c r="N11" s="54">
        <v>3000</v>
      </c>
      <c r="O11" s="54">
        <f>Table11[[#This Row],[Minimum Summer Emergency Facility Rating (Amps)]]*Table11[[#This Row],[Max kV]]*SQRT(3)/1000</f>
        <v>1195.1150572225254</v>
      </c>
      <c r="P11" s="51" t="s">
        <v>455</v>
      </c>
      <c r="Q11" s="42" t="s">
        <v>105</v>
      </c>
      <c r="R11" s="42">
        <v>7</v>
      </c>
      <c r="S11" s="42">
        <v>0</v>
      </c>
      <c r="T11" s="53"/>
      <c r="U11" s="63">
        <v>13400000</v>
      </c>
      <c r="V11" s="53"/>
      <c r="W11" s="57"/>
      <c r="X11" s="57"/>
      <c r="Y11" s="57"/>
      <c r="Z11" s="22"/>
      <c r="AA11" s="22"/>
      <c r="AB11" s="42"/>
      <c r="AC11" s="22"/>
      <c r="AD11" s="53"/>
      <c r="AE11" s="42"/>
      <c r="AF11" s="42"/>
      <c r="AG11" s="53"/>
      <c r="AH11" s="22"/>
      <c r="AI11" s="60"/>
      <c r="AJ11" s="53"/>
      <c r="AK11" s="61"/>
      <c r="AL11" s="62"/>
      <c r="AM11" s="53"/>
      <c r="AN11" s="22"/>
      <c r="AO11" s="22"/>
    </row>
    <row r="12" spans="1:41" ht="25.5" x14ac:dyDescent="0.2">
      <c r="A12" s="50" t="s">
        <v>98</v>
      </c>
      <c r="B12" s="50" t="s">
        <v>99</v>
      </c>
      <c r="C12" s="50" t="s">
        <v>100</v>
      </c>
      <c r="D12" s="45" t="s">
        <v>544</v>
      </c>
      <c r="E12" s="50">
        <v>19</v>
      </c>
      <c r="F12" s="82"/>
      <c r="G12" s="50" t="s">
        <v>101</v>
      </c>
      <c r="H12" s="52">
        <v>48366</v>
      </c>
      <c r="I12" s="45" t="s">
        <v>116</v>
      </c>
      <c r="J12" s="45" t="s">
        <v>117</v>
      </c>
      <c r="K12" s="53"/>
      <c r="L12" s="42">
        <v>230</v>
      </c>
      <c r="M12" s="42"/>
      <c r="N12" s="54">
        <v>2000</v>
      </c>
      <c r="O12" s="54">
        <f>Table11[[#This Row],[Minimum Summer Emergency Facility Rating (Amps)]]*Table11[[#This Row],[Max kV]]*SQRT(3)/1000</f>
        <v>796.74337148168343</v>
      </c>
      <c r="P12" s="51" t="s">
        <v>456</v>
      </c>
      <c r="Q12" s="42" t="s">
        <v>105</v>
      </c>
      <c r="R12" s="42">
        <v>37</v>
      </c>
      <c r="S12" s="42">
        <v>0</v>
      </c>
      <c r="T12" s="53"/>
      <c r="U12" s="63">
        <v>66500000</v>
      </c>
      <c r="V12" s="53"/>
      <c r="W12" s="57"/>
      <c r="X12" s="57"/>
      <c r="Y12" s="42"/>
      <c r="Z12" s="22"/>
      <c r="AA12" s="22"/>
      <c r="AB12" s="42"/>
      <c r="AC12" s="22"/>
      <c r="AD12" s="53"/>
      <c r="AE12" s="42"/>
      <c r="AF12" s="42"/>
      <c r="AG12" s="53"/>
      <c r="AH12" s="22"/>
      <c r="AI12" s="60"/>
      <c r="AJ12" s="53"/>
      <c r="AK12" s="61"/>
      <c r="AL12" s="62"/>
      <c r="AM12" s="53"/>
      <c r="AN12" s="22"/>
      <c r="AO12" s="22"/>
    </row>
    <row r="13" spans="1:41" ht="25.5" x14ac:dyDescent="0.2">
      <c r="A13" s="50" t="s">
        <v>98</v>
      </c>
      <c r="B13" s="50" t="s">
        <v>99</v>
      </c>
      <c r="C13" s="50" t="s">
        <v>100</v>
      </c>
      <c r="D13" s="45" t="s">
        <v>544</v>
      </c>
      <c r="E13" s="50">
        <v>19</v>
      </c>
      <c r="F13" s="82"/>
      <c r="G13" s="50" t="s">
        <v>106</v>
      </c>
      <c r="H13" s="52">
        <v>48366</v>
      </c>
      <c r="I13" s="45" t="s">
        <v>117</v>
      </c>
      <c r="J13" s="45"/>
      <c r="K13" s="53"/>
      <c r="L13" s="42">
        <v>230</v>
      </c>
      <c r="M13" s="42"/>
      <c r="N13" s="54">
        <v>2000</v>
      </c>
      <c r="O13" s="54">
        <f>Table11[[#This Row],[Minimum Summer Emergency Facility Rating (Amps)]]*Table11[[#This Row],[Max kV]]*SQRT(3)/1000</f>
        <v>796.74337148168343</v>
      </c>
      <c r="P13" s="51" t="s">
        <v>118</v>
      </c>
      <c r="Q13" s="42" t="s">
        <v>105</v>
      </c>
      <c r="R13" s="42"/>
      <c r="S13" s="42"/>
      <c r="T13" s="53"/>
      <c r="U13" s="63">
        <v>1100000</v>
      </c>
      <c r="V13" s="53"/>
      <c r="W13" s="57"/>
      <c r="X13" s="57"/>
      <c r="Y13" s="42"/>
      <c r="Z13" s="22"/>
      <c r="AA13" s="22"/>
      <c r="AB13" s="42"/>
      <c r="AC13" s="22"/>
      <c r="AD13" s="53"/>
      <c r="AE13" s="42"/>
      <c r="AF13" s="42"/>
      <c r="AG13" s="53"/>
      <c r="AH13" s="22"/>
      <c r="AI13" s="60"/>
      <c r="AJ13" s="53"/>
      <c r="AK13" s="61"/>
      <c r="AL13" s="62"/>
      <c r="AM13" s="53"/>
      <c r="AN13" s="22"/>
      <c r="AO13" s="22"/>
    </row>
    <row r="14" spans="1:41" ht="51" x14ac:dyDescent="0.2">
      <c r="A14" s="50" t="s">
        <v>98</v>
      </c>
      <c r="B14" s="50" t="s">
        <v>99</v>
      </c>
      <c r="C14" s="50" t="s">
        <v>100</v>
      </c>
      <c r="D14" s="45" t="s">
        <v>545</v>
      </c>
      <c r="E14" s="50">
        <v>19</v>
      </c>
      <c r="F14" s="82"/>
      <c r="G14" s="50" t="s">
        <v>106</v>
      </c>
      <c r="H14" s="52">
        <v>48366</v>
      </c>
      <c r="I14" s="45" t="s">
        <v>119</v>
      </c>
      <c r="J14" s="45"/>
      <c r="K14" s="53"/>
      <c r="L14" s="42">
        <v>345</v>
      </c>
      <c r="M14" s="42"/>
      <c r="N14" s="54">
        <v>3000</v>
      </c>
      <c r="O14" s="54">
        <f>Table11[[#This Row],[Minimum Summer Emergency Facility Rating (Amps)]]*Table11[[#This Row],[Max kV]]*SQRT(3)/1000</f>
        <v>1792.6725858337879</v>
      </c>
      <c r="P14" s="51" t="s">
        <v>120</v>
      </c>
      <c r="Q14" s="42" t="s">
        <v>121</v>
      </c>
      <c r="R14" s="42"/>
      <c r="S14" s="42"/>
      <c r="T14" s="53"/>
      <c r="U14" s="56">
        <v>8300000</v>
      </c>
      <c r="V14" s="53"/>
      <c r="W14" s="57"/>
      <c r="X14" s="57"/>
      <c r="Y14" s="42"/>
      <c r="Z14" s="22"/>
      <c r="AA14" s="22"/>
      <c r="AB14" s="42"/>
      <c r="AC14" s="22"/>
      <c r="AD14" s="53"/>
      <c r="AE14" s="42"/>
      <c r="AF14" s="42"/>
      <c r="AG14" s="53"/>
      <c r="AH14" s="22"/>
      <c r="AI14" s="22"/>
      <c r="AJ14" s="53"/>
      <c r="AK14" s="22"/>
      <c r="AL14" s="22"/>
      <c r="AM14" s="53"/>
      <c r="AN14" s="22"/>
      <c r="AO14" s="22"/>
    </row>
    <row r="15" spans="1:41" ht="25.5" x14ac:dyDescent="0.2">
      <c r="A15" s="50" t="s">
        <v>98</v>
      </c>
      <c r="B15" s="50" t="s">
        <v>99</v>
      </c>
      <c r="C15" s="50" t="s">
        <v>100</v>
      </c>
      <c r="D15" s="45" t="s">
        <v>613</v>
      </c>
      <c r="E15" s="50">
        <v>19</v>
      </c>
      <c r="F15" s="82"/>
      <c r="G15" s="50" t="s">
        <v>101</v>
      </c>
      <c r="H15" s="52">
        <v>48366</v>
      </c>
      <c r="I15" s="45" t="s">
        <v>119</v>
      </c>
      <c r="J15" s="45" t="s">
        <v>102</v>
      </c>
      <c r="K15" s="53"/>
      <c r="L15" s="42">
        <v>345</v>
      </c>
      <c r="M15" s="42"/>
      <c r="N15" s="54">
        <v>3000</v>
      </c>
      <c r="O15" s="54">
        <f>Table11[[#This Row],[Minimum Summer Emergency Facility Rating (Amps)]]*Table11[[#This Row],[Max kV]]*SQRT(3)/1000</f>
        <v>1792.6725858337879</v>
      </c>
      <c r="P15" s="51" t="s">
        <v>104</v>
      </c>
      <c r="Q15" s="42" t="s">
        <v>121</v>
      </c>
      <c r="R15" s="42">
        <v>102</v>
      </c>
      <c r="S15" s="42">
        <v>0</v>
      </c>
      <c r="T15" s="53"/>
      <c r="U15" s="56">
        <v>61700000</v>
      </c>
      <c r="V15" s="53"/>
      <c r="W15" s="57"/>
      <c r="X15" s="57"/>
      <c r="Y15" s="42"/>
      <c r="Z15" s="22"/>
      <c r="AA15" s="22"/>
      <c r="AB15" s="42"/>
      <c r="AC15" s="22"/>
      <c r="AD15" s="53"/>
      <c r="AE15" s="42"/>
      <c r="AF15" s="42"/>
      <c r="AG15" s="53"/>
      <c r="AH15" s="22"/>
      <c r="AI15" s="22"/>
      <c r="AJ15" s="53"/>
      <c r="AK15" s="22"/>
      <c r="AL15" s="22"/>
      <c r="AM15" s="53"/>
      <c r="AN15" s="22"/>
      <c r="AO15" s="22"/>
    </row>
    <row r="16" spans="1:41" ht="102" x14ac:dyDescent="0.2">
      <c r="A16" s="50" t="s">
        <v>98</v>
      </c>
      <c r="B16" s="50" t="s">
        <v>99</v>
      </c>
      <c r="C16" s="50" t="s">
        <v>100</v>
      </c>
      <c r="D16" s="45" t="s">
        <v>544</v>
      </c>
      <c r="E16" s="50">
        <v>20</v>
      </c>
      <c r="F16" s="82"/>
      <c r="G16" s="50" t="s">
        <v>106</v>
      </c>
      <c r="H16" s="52">
        <v>48731</v>
      </c>
      <c r="I16" s="45" t="s">
        <v>115</v>
      </c>
      <c r="J16" s="45"/>
      <c r="K16" s="53"/>
      <c r="L16" s="42">
        <v>345</v>
      </c>
      <c r="M16" s="42"/>
      <c r="N16" s="54" t="s">
        <v>122</v>
      </c>
      <c r="O16" s="54" t="s">
        <v>123</v>
      </c>
      <c r="P16" s="51" t="s">
        <v>457</v>
      </c>
      <c r="Q16" s="42" t="s">
        <v>105</v>
      </c>
      <c r="R16" s="42"/>
      <c r="S16" s="42"/>
      <c r="T16" s="53"/>
      <c r="U16" s="56">
        <v>12500000</v>
      </c>
      <c r="V16" s="53"/>
      <c r="W16" s="57"/>
      <c r="X16" s="57"/>
      <c r="Y16" s="42"/>
      <c r="Z16" s="22"/>
      <c r="AA16" s="22"/>
      <c r="AB16" s="42"/>
      <c r="AC16" s="22"/>
      <c r="AD16" s="53"/>
      <c r="AE16" s="42"/>
      <c r="AF16" s="42"/>
      <c r="AG16" s="53"/>
      <c r="AH16" s="22"/>
      <c r="AI16" s="22"/>
      <c r="AJ16" s="53"/>
      <c r="AK16" s="22"/>
      <c r="AL16" s="22"/>
      <c r="AM16" s="53"/>
      <c r="AN16" s="22"/>
      <c r="AO16" s="22"/>
    </row>
    <row r="17" spans="1:41" ht="63.75" x14ac:dyDescent="0.2">
      <c r="A17" s="50" t="s">
        <v>98</v>
      </c>
      <c r="B17" s="50" t="s">
        <v>99</v>
      </c>
      <c r="C17" s="50" t="s">
        <v>100</v>
      </c>
      <c r="D17" s="45" t="s">
        <v>607</v>
      </c>
      <c r="E17" s="50">
        <v>20</v>
      </c>
      <c r="F17" s="82"/>
      <c r="G17" s="50" t="s">
        <v>101</v>
      </c>
      <c r="H17" s="52">
        <v>48731</v>
      </c>
      <c r="I17" s="45" t="s">
        <v>115</v>
      </c>
      <c r="J17" s="45" t="s">
        <v>124</v>
      </c>
      <c r="K17" s="53"/>
      <c r="L17" s="42">
        <v>345</v>
      </c>
      <c r="M17" s="42"/>
      <c r="N17" s="54">
        <v>3000</v>
      </c>
      <c r="O17" s="54">
        <f>Table11[[#This Row],[Minimum Summer Emergency Facility Rating (Amps)]]*Table11[[#This Row],[Max kV]]*SQRT(3)/1000</f>
        <v>1792.6725858337879</v>
      </c>
      <c r="P17" s="51" t="s">
        <v>125</v>
      </c>
      <c r="Q17" s="42" t="s">
        <v>105</v>
      </c>
      <c r="R17" s="42">
        <v>0</v>
      </c>
      <c r="S17" s="42">
        <v>6</v>
      </c>
      <c r="T17" s="53"/>
      <c r="U17" s="63">
        <v>29700000</v>
      </c>
      <c r="V17" s="53"/>
      <c r="W17" s="57"/>
      <c r="X17" s="57"/>
      <c r="Y17" s="42"/>
      <c r="Z17" s="22"/>
      <c r="AA17" s="22"/>
      <c r="AB17" s="42"/>
      <c r="AC17" s="22"/>
      <c r="AD17" s="53"/>
      <c r="AE17" s="42"/>
      <c r="AF17" s="42"/>
      <c r="AG17" s="53"/>
      <c r="AH17" s="22"/>
      <c r="AI17" s="60"/>
      <c r="AJ17" s="53"/>
      <c r="AK17" s="61"/>
      <c r="AL17" s="62"/>
      <c r="AM17" s="53"/>
      <c r="AN17" s="22"/>
      <c r="AO17" s="22"/>
    </row>
    <row r="18" spans="1:41" ht="63.75" x14ac:dyDescent="0.2">
      <c r="A18" s="50" t="s">
        <v>98</v>
      </c>
      <c r="B18" s="50" t="s">
        <v>99</v>
      </c>
      <c r="C18" s="50" t="s">
        <v>100</v>
      </c>
      <c r="D18" s="45" t="s">
        <v>607</v>
      </c>
      <c r="E18" s="50">
        <v>20</v>
      </c>
      <c r="F18" s="82"/>
      <c r="G18" s="50" t="s">
        <v>101</v>
      </c>
      <c r="H18" s="52">
        <v>48731</v>
      </c>
      <c r="I18" s="45" t="s">
        <v>124</v>
      </c>
      <c r="J18" s="45" t="s">
        <v>126</v>
      </c>
      <c r="K18" s="53"/>
      <c r="L18" s="42">
        <v>345</v>
      </c>
      <c r="M18" s="42"/>
      <c r="N18" s="54">
        <v>3000</v>
      </c>
      <c r="O18" s="54">
        <f>Table11[[#This Row],[Minimum Summer Emergency Facility Rating (Amps)]]*Table11[[#This Row],[Max kV]]*SQRT(3)/1000</f>
        <v>1792.6725858337879</v>
      </c>
      <c r="P18" s="51" t="s">
        <v>127</v>
      </c>
      <c r="Q18" s="42" t="s">
        <v>121</v>
      </c>
      <c r="R18" s="42">
        <v>0</v>
      </c>
      <c r="S18" s="42">
        <v>160</v>
      </c>
      <c r="T18" s="53"/>
      <c r="U18" s="63">
        <v>856900000</v>
      </c>
      <c r="V18" s="53"/>
      <c r="W18" s="57"/>
      <c r="X18" s="57"/>
      <c r="Y18" s="42"/>
      <c r="Z18" s="22"/>
      <c r="AA18" s="22"/>
      <c r="AB18" s="42"/>
      <c r="AC18" s="22"/>
      <c r="AD18" s="53"/>
      <c r="AE18" s="42"/>
      <c r="AF18" s="42"/>
      <c r="AG18" s="53"/>
      <c r="AH18" s="22"/>
      <c r="AI18" s="60"/>
      <c r="AJ18" s="53"/>
      <c r="AK18" s="61"/>
      <c r="AL18" s="62"/>
      <c r="AM18" s="53"/>
      <c r="AN18" s="22"/>
      <c r="AO18" s="22"/>
    </row>
    <row r="19" spans="1:41" ht="51" x14ac:dyDescent="0.2">
      <c r="A19" s="50" t="s">
        <v>98</v>
      </c>
      <c r="B19" s="50" t="s">
        <v>99</v>
      </c>
      <c r="C19" s="50" t="s">
        <v>100</v>
      </c>
      <c r="D19" s="45" t="s">
        <v>546</v>
      </c>
      <c r="E19" s="50">
        <v>20</v>
      </c>
      <c r="F19" s="82"/>
      <c r="G19" s="50" t="s">
        <v>106</v>
      </c>
      <c r="H19" s="52">
        <v>48731</v>
      </c>
      <c r="I19" s="45" t="s">
        <v>126</v>
      </c>
      <c r="J19" s="45"/>
      <c r="K19" s="53"/>
      <c r="L19" s="42">
        <v>345</v>
      </c>
      <c r="M19" s="42"/>
      <c r="N19" s="54">
        <v>3000</v>
      </c>
      <c r="O19" s="54">
        <f>Table11[[#This Row],[Minimum Summer Emergency Facility Rating (Amps)]]*Table11[[#This Row],[Max kV]]*SQRT(3)/1000</f>
        <v>1792.6725858337879</v>
      </c>
      <c r="P19" s="51" t="s">
        <v>120</v>
      </c>
      <c r="Q19" s="42" t="s">
        <v>121</v>
      </c>
      <c r="R19" s="42"/>
      <c r="S19" s="42"/>
      <c r="T19" s="53"/>
      <c r="U19" s="63">
        <v>8700000</v>
      </c>
      <c r="V19" s="53"/>
      <c r="W19" s="57"/>
      <c r="X19" s="57"/>
      <c r="Y19" s="42"/>
      <c r="Z19" s="22"/>
      <c r="AA19" s="22"/>
      <c r="AB19" s="42"/>
      <c r="AC19" s="22"/>
      <c r="AD19" s="53"/>
      <c r="AE19" s="42"/>
      <c r="AF19" s="42"/>
      <c r="AG19" s="53"/>
      <c r="AH19" s="22"/>
      <c r="AI19" s="60"/>
      <c r="AJ19" s="53"/>
      <c r="AK19" s="61"/>
      <c r="AL19" s="62"/>
      <c r="AM19" s="53"/>
      <c r="AN19" s="22"/>
      <c r="AO19" s="22"/>
    </row>
    <row r="20" spans="1:41" ht="25.5" x14ac:dyDescent="0.2">
      <c r="A20" s="50" t="s">
        <v>98</v>
      </c>
      <c r="B20" s="50" t="s">
        <v>99</v>
      </c>
      <c r="C20" s="50" t="s">
        <v>100</v>
      </c>
      <c r="D20" s="45" t="s">
        <v>546</v>
      </c>
      <c r="E20" s="50">
        <v>21</v>
      </c>
      <c r="F20" s="82"/>
      <c r="G20" s="50" t="s">
        <v>106</v>
      </c>
      <c r="H20" s="52">
        <v>48366</v>
      </c>
      <c r="I20" s="45" t="s">
        <v>128</v>
      </c>
      <c r="J20" s="45"/>
      <c r="K20" s="53"/>
      <c r="L20" s="42">
        <v>345</v>
      </c>
      <c r="M20" s="42"/>
      <c r="N20" s="54">
        <v>3000</v>
      </c>
      <c r="O20" s="54">
        <f>Table11[[#This Row],[Minimum Summer Emergency Facility Rating (Amps)]]*Table11[[#This Row],[Max kV]]*SQRT(3)/1000</f>
        <v>1792.6725858337879</v>
      </c>
      <c r="P20" s="51" t="s">
        <v>129</v>
      </c>
      <c r="Q20" s="42" t="s">
        <v>121</v>
      </c>
      <c r="R20" s="42"/>
      <c r="S20" s="42"/>
      <c r="T20" s="53"/>
      <c r="U20" s="63">
        <v>4200000</v>
      </c>
      <c r="V20" s="53"/>
      <c r="W20" s="57"/>
      <c r="X20" s="57"/>
      <c r="Y20" s="42"/>
      <c r="Z20" s="22"/>
      <c r="AA20" s="22"/>
      <c r="AB20" s="42"/>
      <c r="AC20" s="22"/>
      <c r="AD20" s="53"/>
      <c r="AE20" s="42"/>
      <c r="AF20" s="42"/>
      <c r="AG20" s="53"/>
      <c r="AH20" s="22"/>
      <c r="AI20" s="60"/>
      <c r="AJ20" s="53"/>
      <c r="AK20" s="61"/>
      <c r="AL20" s="62"/>
      <c r="AM20" s="53"/>
      <c r="AN20" s="22"/>
      <c r="AO20" s="22"/>
    </row>
    <row r="21" spans="1:41" ht="25.5" x14ac:dyDescent="0.2">
      <c r="A21" s="50" t="s">
        <v>98</v>
      </c>
      <c r="B21" s="50" t="s">
        <v>99</v>
      </c>
      <c r="C21" s="50" t="s">
        <v>100</v>
      </c>
      <c r="D21" s="45" t="s">
        <v>546</v>
      </c>
      <c r="E21" s="50">
        <v>21</v>
      </c>
      <c r="F21" s="82"/>
      <c r="G21" s="50" t="s">
        <v>101</v>
      </c>
      <c r="H21" s="52">
        <v>48366</v>
      </c>
      <c r="I21" s="45" t="s">
        <v>128</v>
      </c>
      <c r="J21" s="45" t="s">
        <v>130</v>
      </c>
      <c r="K21" s="53"/>
      <c r="L21" s="42">
        <v>345</v>
      </c>
      <c r="M21" s="42"/>
      <c r="N21" s="54">
        <v>3000</v>
      </c>
      <c r="O21" s="54">
        <f>Table11[[#This Row],[Minimum Summer Emergency Facility Rating (Amps)]]*Table11[[#This Row],[Max kV]]*SQRT(3)/1000</f>
        <v>1792.6725858337879</v>
      </c>
      <c r="P21" s="51" t="s">
        <v>131</v>
      </c>
      <c r="Q21" s="42" t="s">
        <v>121</v>
      </c>
      <c r="R21" s="42">
        <v>0</v>
      </c>
      <c r="S21" s="42">
        <v>62</v>
      </c>
      <c r="T21" s="53"/>
      <c r="U21" s="63">
        <v>333100000</v>
      </c>
      <c r="V21" s="53"/>
      <c r="W21" s="57"/>
      <c r="X21" s="57"/>
      <c r="Y21" s="42"/>
      <c r="Z21" s="22"/>
      <c r="AA21" s="22"/>
      <c r="AB21" s="42"/>
      <c r="AC21" s="22"/>
      <c r="AD21" s="53"/>
      <c r="AE21" s="42"/>
      <c r="AF21" s="42"/>
      <c r="AG21" s="53"/>
      <c r="AH21" s="22"/>
      <c r="AI21" s="60"/>
      <c r="AJ21" s="53"/>
      <c r="AK21" s="61"/>
      <c r="AL21" s="62"/>
      <c r="AM21" s="53"/>
      <c r="AN21" s="22"/>
      <c r="AO21" s="22"/>
    </row>
    <row r="22" spans="1:41" ht="51" x14ac:dyDescent="0.2">
      <c r="A22" s="50" t="s">
        <v>98</v>
      </c>
      <c r="B22" s="50" t="s">
        <v>99</v>
      </c>
      <c r="C22" s="50" t="s">
        <v>100</v>
      </c>
      <c r="D22" s="45" t="s">
        <v>546</v>
      </c>
      <c r="E22" s="50">
        <v>21</v>
      </c>
      <c r="F22" s="82"/>
      <c r="G22" s="50" t="s">
        <v>106</v>
      </c>
      <c r="H22" s="52">
        <v>48366</v>
      </c>
      <c r="I22" s="45" t="s">
        <v>130</v>
      </c>
      <c r="J22" s="45"/>
      <c r="K22" s="53"/>
      <c r="L22" s="42">
        <v>345</v>
      </c>
      <c r="M22" s="42"/>
      <c r="N22" s="54">
        <v>3000</v>
      </c>
      <c r="O22" s="54">
        <f>Table11[[#This Row],[Minimum Summer Emergency Facility Rating (Amps)]]*Table11[[#This Row],[Max kV]]*SQRT(3)/1000</f>
        <v>1792.6725858337879</v>
      </c>
      <c r="P22" s="51" t="s">
        <v>458</v>
      </c>
      <c r="Q22" s="42" t="s">
        <v>121</v>
      </c>
      <c r="R22" s="42"/>
      <c r="S22" s="42"/>
      <c r="T22" s="53"/>
      <c r="U22" s="63">
        <v>15300000</v>
      </c>
      <c r="V22" s="53"/>
      <c r="W22" s="57"/>
      <c r="X22" s="57"/>
      <c r="Y22" s="42"/>
      <c r="Z22" s="22"/>
      <c r="AA22" s="22"/>
      <c r="AB22" s="42"/>
      <c r="AC22" s="22"/>
      <c r="AD22" s="53"/>
      <c r="AE22" s="42"/>
      <c r="AF22" s="42"/>
      <c r="AG22" s="53"/>
      <c r="AH22" s="22"/>
      <c r="AI22" s="60"/>
      <c r="AJ22" s="53"/>
      <c r="AK22" s="61"/>
      <c r="AL22" s="62"/>
      <c r="AM22" s="53"/>
      <c r="AN22" s="22"/>
      <c r="AO22" s="22"/>
    </row>
    <row r="23" spans="1:41" x14ac:dyDescent="0.2">
      <c r="A23" s="50" t="s">
        <v>98</v>
      </c>
      <c r="B23" s="50" t="s">
        <v>99</v>
      </c>
      <c r="C23" s="50" t="s">
        <v>100</v>
      </c>
      <c r="D23" s="45" t="s">
        <v>603</v>
      </c>
      <c r="E23" s="50">
        <v>21</v>
      </c>
      <c r="F23" s="82"/>
      <c r="G23" s="50" t="s">
        <v>101</v>
      </c>
      <c r="H23" s="52">
        <v>48366</v>
      </c>
      <c r="I23" s="45" t="s">
        <v>130</v>
      </c>
      <c r="J23" s="45" t="s">
        <v>132</v>
      </c>
      <c r="K23" s="53"/>
      <c r="L23" s="42">
        <v>345</v>
      </c>
      <c r="M23" s="42"/>
      <c r="N23" s="54">
        <v>3000</v>
      </c>
      <c r="O23" s="54">
        <f>Table11[[#This Row],[Minimum Summer Emergency Facility Rating (Amps)]]*Table11[[#This Row],[Max kV]]*SQRT(3)/1000</f>
        <v>1792.6725858337879</v>
      </c>
      <c r="P23" s="51" t="s">
        <v>133</v>
      </c>
      <c r="Q23" s="42" t="s">
        <v>121</v>
      </c>
      <c r="R23" s="42">
        <v>0</v>
      </c>
      <c r="S23" s="42">
        <v>1</v>
      </c>
      <c r="T23" s="53"/>
      <c r="U23" s="63">
        <v>4900000</v>
      </c>
      <c r="V23" s="53"/>
      <c r="W23" s="57"/>
      <c r="X23" s="57"/>
      <c r="Y23" s="42"/>
      <c r="Z23" s="22"/>
      <c r="AA23" s="22"/>
      <c r="AB23" s="42"/>
      <c r="AC23" s="22"/>
      <c r="AD23" s="53"/>
      <c r="AE23" s="42"/>
      <c r="AF23" s="42"/>
      <c r="AG23" s="53"/>
      <c r="AH23" s="22"/>
      <c r="AI23" s="60"/>
      <c r="AJ23" s="53"/>
      <c r="AK23" s="61"/>
      <c r="AL23" s="62"/>
      <c r="AM23" s="53"/>
      <c r="AN23" s="22"/>
      <c r="AO23" s="22"/>
    </row>
    <row r="24" spans="1:41" ht="102" x14ac:dyDescent="0.2">
      <c r="A24" s="50" t="s">
        <v>98</v>
      </c>
      <c r="B24" s="50" t="s">
        <v>99</v>
      </c>
      <c r="C24" s="50" t="s">
        <v>100</v>
      </c>
      <c r="D24" s="45" t="s">
        <v>547</v>
      </c>
      <c r="E24" s="50">
        <v>21</v>
      </c>
      <c r="F24" s="82"/>
      <c r="G24" s="50" t="s">
        <v>106</v>
      </c>
      <c r="H24" s="52">
        <v>48366</v>
      </c>
      <c r="I24" s="45" t="s">
        <v>132</v>
      </c>
      <c r="J24" s="45"/>
      <c r="K24" s="53"/>
      <c r="L24" s="42">
        <v>345</v>
      </c>
      <c r="M24" s="42"/>
      <c r="N24" s="54">
        <v>3000</v>
      </c>
      <c r="O24" s="54">
        <f>Table11[[#This Row],[Minimum Summer Emergency Facility Rating (Amps)]]*Table11[[#This Row],[Max kV]]*SQRT(3)/1000</f>
        <v>1792.6725858337879</v>
      </c>
      <c r="P24" s="51" t="s">
        <v>459</v>
      </c>
      <c r="Q24" s="42" t="s">
        <v>121</v>
      </c>
      <c r="R24" s="42"/>
      <c r="S24" s="42"/>
      <c r="T24" s="53"/>
      <c r="U24" s="63">
        <v>12600000</v>
      </c>
      <c r="V24" s="53"/>
      <c r="W24" s="57"/>
      <c r="X24" s="57"/>
      <c r="Y24" s="42"/>
      <c r="Z24" s="22"/>
      <c r="AA24" s="22"/>
      <c r="AB24" s="42"/>
      <c r="AC24" s="22"/>
      <c r="AD24" s="53"/>
      <c r="AE24" s="42"/>
      <c r="AF24" s="42"/>
      <c r="AG24" s="53"/>
      <c r="AH24" s="22"/>
      <c r="AI24" s="60"/>
      <c r="AJ24" s="53"/>
      <c r="AK24" s="61"/>
      <c r="AL24" s="62"/>
      <c r="AM24" s="53"/>
      <c r="AN24" s="22"/>
      <c r="AO24" s="22"/>
    </row>
    <row r="25" spans="1:41" ht="229.5" x14ac:dyDescent="0.2">
      <c r="A25" s="50" t="s">
        <v>98</v>
      </c>
      <c r="B25" s="50" t="s">
        <v>99</v>
      </c>
      <c r="C25" s="50" t="s">
        <v>100</v>
      </c>
      <c r="D25" s="45" t="s">
        <v>546</v>
      </c>
      <c r="E25" s="51">
        <v>21</v>
      </c>
      <c r="F25" s="82"/>
      <c r="G25" s="50" t="s">
        <v>106</v>
      </c>
      <c r="H25" s="52">
        <v>48366</v>
      </c>
      <c r="I25" s="45" t="s">
        <v>134</v>
      </c>
      <c r="J25" s="45"/>
      <c r="K25" s="53"/>
      <c r="L25" s="42">
        <v>115</v>
      </c>
      <c r="M25" s="42"/>
      <c r="N25" s="54">
        <v>1200</v>
      </c>
      <c r="O25" s="54">
        <v>239</v>
      </c>
      <c r="P25" s="51" t="s">
        <v>460</v>
      </c>
      <c r="Q25" s="42" t="s">
        <v>135</v>
      </c>
      <c r="R25" s="42"/>
      <c r="S25" s="42"/>
      <c r="T25" s="53"/>
      <c r="U25" s="63">
        <v>54700000</v>
      </c>
      <c r="V25" s="53"/>
      <c r="W25" s="57"/>
      <c r="X25" s="57"/>
      <c r="Y25" s="42"/>
      <c r="Z25" s="22"/>
      <c r="AA25" s="22"/>
      <c r="AB25" s="42"/>
      <c r="AC25" s="22"/>
      <c r="AD25" s="53"/>
      <c r="AE25" s="42"/>
      <c r="AF25" s="42"/>
      <c r="AG25" s="53"/>
      <c r="AH25" s="22"/>
      <c r="AI25" s="60"/>
      <c r="AJ25" s="53"/>
      <c r="AK25" s="61"/>
      <c r="AL25" s="62"/>
      <c r="AM25" s="53"/>
      <c r="AN25" s="22"/>
      <c r="AO25" s="22"/>
    </row>
    <row r="26" spans="1:41" ht="38.25" x14ac:dyDescent="0.2">
      <c r="A26" s="50" t="s">
        <v>98</v>
      </c>
      <c r="B26" s="50" t="s">
        <v>99</v>
      </c>
      <c r="C26" s="50" t="s">
        <v>100</v>
      </c>
      <c r="D26" s="45" t="s">
        <v>546</v>
      </c>
      <c r="E26" s="51">
        <v>21</v>
      </c>
      <c r="F26" s="82"/>
      <c r="G26" s="50" t="s">
        <v>101</v>
      </c>
      <c r="H26" s="52">
        <v>48366</v>
      </c>
      <c r="I26" s="45" t="s">
        <v>134</v>
      </c>
      <c r="J26" s="45"/>
      <c r="K26" s="53"/>
      <c r="L26" s="42">
        <v>161</v>
      </c>
      <c r="M26" s="42"/>
      <c r="N26" s="54">
        <v>1200</v>
      </c>
      <c r="O26" s="54">
        <v>239</v>
      </c>
      <c r="P26" s="51" t="s">
        <v>461</v>
      </c>
      <c r="Q26" s="42" t="s">
        <v>135</v>
      </c>
      <c r="R26" s="42"/>
      <c r="S26" s="42"/>
      <c r="T26" s="53"/>
      <c r="U26" s="63">
        <v>1800000</v>
      </c>
      <c r="V26" s="53"/>
      <c r="W26" s="57"/>
      <c r="X26" s="57"/>
      <c r="Y26" s="42"/>
      <c r="Z26" s="22"/>
      <c r="AA26" s="22"/>
      <c r="AB26" s="42"/>
      <c r="AC26" s="22"/>
      <c r="AD26" s="53"/>
      <c r="AE26" s="42"/>
      <c r="AF26" s="42"/>
      <c r="AG26" s="53"/>
      <c r="AH26" s="22"/>
      <c r="AI26" s="60"/>
      <c r="AJ26" s="53"/>
      <c r="AK26" s="61"/>
      <c r="AL26" s="62"/>
      <c r="AM26" s="53"/>
      <c r="AN26" s="22"/>
      <c r="AO26" s="22"/>
    </row>
    <row r="27" spans="1:41" ht="25.5" x14ac:dyDescent="0.2">
      <c r="A27" s="50" t="s">
        <v>98</v>
      </c>
      <c r="B27" s="50" t="s">
        <v>99</v>
      </c>
      <c r="C27" s="50" t="s">
        <v>100</v>
      </c>
      <c r="D27" s="45" t="s">
        <v>546</v>
      </c>
      <c r="E27" s="51">
        <v>21</v>
      </c>
      <c r="F27" s="82"/>
      <c r="G27" s="50" t="s">
        <v>101</v>
      </c>
      <c r="H27" s="52">
        <v>48366</v>
      </c>
      <c r="I27" s="45" t="s">
        <v>134</v>
      </c>
      <c r="J27" s="45"/>
      <c r="K27" s="53"/>
      <c r="L27" s="42">
        <v>115</v>
      </c>
      <c r="M27" s="42"/>
      <c r="N27" s="54">
        <v>1200</v>
      </c>
      <c r="O27" s="54">
        <f>Table11[[#This Row],[Minimum Summer Emergency Facility Rating (Amps)]]*Table11[[#This Row],[Max kV]]*SQRT(3)/1000</f>
        <v>239.02301144450504</v>
      </c>
      <c r="P27" s="51" t="s">
        <v>136</v>
      </c>
      <c r="Q27" s="42" t="s">
        <v>135</v>
      </c>
      <c r="R27" s="42"/>
      <c r="S27" s="42"/>
      <c r="T27" s="53"/>
      <c r="U27" s="63">
        <v>1700000</v>
      </c>
      <c r="V27" s="53"/>
      <c r="W27" s="57"/>
      <c r="X27" s="57"/>
      <c r="Y27" s="42"/>
      <c r="Z27" s="22"/>
      <c r="AA27" s="22"/>
      <c r="AB27" s="42"/>
      <c r="AC27" s="22"/>
      <c r="AD27" s="53"/>
      <c r="AE27" s="42"/>
      <c r="AF27" s="42"/>
      <c r="AG27" s="53"/>
      <c r="AH27" s="22"/>
      <c r="AI27" s="60"/>
      <c r="AJ27" s="53"/>
      <c r="AK27" s="61"/>
      <c r="AL27" s="62"/>
      <c r="AM27" s="53"/>
      <c r="AN27" s="22"/>
      <c r="AO27" s="22"/>
    </row>
    <row r="28" spans="1:41" ht="204" x14ac:dyDescent="0.2">
      <c r="A28" s="50" t="s">
        <v>98</v>
      </c>
      <c r="B28" s="50" t="s">
        <v>99</v>
      </c>
      <c r="C28" s="50" t="s">
        <v>100</v>
      </c>
      <c r="D28" s="45" t="s">
        <v>544</v>
      </c>
      <c r="E28" s="50">
        <v>22</v>
      </c>
      <c r="F28" s="82"/>
      <c r="G28" s="50" t="s">
        <v>106</v>
      </c>
      <c r="H28" s="52">
        <v>49096</v>
      </c>
      <c r="I28" s="45" t="s">
        <v>137</v>
      </c>
      <c r="J28" s="45"/>
      <c r="K28" s="53"/>
      <c r="L28" s="42">
        <v>765</v>
      </c>
      <c r="M28" s="42">
        <v>345</v>
      </c>
      <c r="N28" s="54" t="s">
        <v>138</v>
      </c>
      <c r="O28" s="54" t="s">
        <v>139</v>
      </c>
      <c r="P28" s="51" t="s">
        <v>462</v>
      </c>
      <c r="Q28" s="42" t="s">
        <v>140</v>
      </c>
      <c r="R28" s="42"/>
      <c r="S28" s="42"/>
      <c r="T28" s="53"/>
      <c r="U28" s="63">
        <v>165700000</v>
      </c>
      <c r="V28" s="53"/>
      <c r="W28" s="57"/>
      <c r="X28" s="57"/>
      <c r="Y28" s="59"/>
      <c r="Z28" s="22"/>
      <c r="AA28" s="22"/>
      <c r="AB28" s="42"/>
      <c r="AC28" s="22"/>
      <c r="AD28" s="53"/>
      <c r="AE28" s="42"/>
      <c r="AF28" s="42"/>
      <c r="AG28" s="53"/>
      <c r="AH28" s="22"/>
      <c r="AI28" s="60"/>
      <c r="AJ28" s="53"/>
      <c r="AK28" s="61"/>
      <c r="AL28" s="62"/>
      <c r="AM28" s="53"/>
      <c r="AN28" s="22"/>
      <c r="AO28" s="22"/>
    </row>
    <row r="29" spans="1:41" ht="25.5" x14ac:dyDescent="0.2">
      <c r="A29" s="50" t="s">
        <v>98</v>
      </c>
      <c r="B29" s="50" t="s">
        <v>99</v>
      </c>
      <c r="C29" s="50" t="s">
        <v>100</v>
      </c>
      <c r="D29" s="45" t="s">
        <v>548</v>
      </c>
      <c r="E29" s="50">
        <v>22</v>
      </c>
      <c r="F29" s="82"/>
      <c r="G29" s="50" t="s">
        <v>101</v>
      </c>
      <c r="H29" s="52">
        <v>49096</v>
      </c>
      <c r="I29" s="45" t="s">
        <v>137</v>
      </c>
      <c r="J29" s="45" t="s">
        <v>141</v>
      </c>
      <c r="K29" s="53"/>
      <c r="L29" s="42">
        <v>765</v>
      </c>
      <c r="M29" s="42"/>
      <c r="N29" s="54">
        <v>4000</v>
      </c>
      <c r="O29" s="54">
        <f>Table11[[#This Row],[Minimum Summer Emergency Facility Rating (Amps)]]*Table11[[#This Row],[Max kV]]*SQRT(3)/1000</f>
        <v>5300.0754711607642</v>
      </c>
      <c r="P29" s="51" t="s">
        <v>142</v>
      </c>
      <c r="Q29" s="42" t="s">
        <v>140</v>
      </c>
      <c r="R29" s="42">
        <v>0</v>
      </c>
      <c r="S29" s="42">
        <v>65</v>
      </c>
      <c r="T29" s="53"/>
      <c r="U29" s="63">
        <v>310100000</v>
      </c>
      <c r="V29" s="53"/>
      <c r="W29" s="57"/>
      <c r="X29" s="57"/>
      <c r="Y29" s="42"/>
      <c r="Z29" s="22"/>
      <c r="AA29" s="22"/>
      <c r="AB29" s="42"/>
      <c r="AC29" s="22"/>
      <c r="AD29" s="53"/>
      <c r="AE29" s="42"/>
      <c r="AF29" s="42"/>
      <c r="AG29" s="53"/>
      <c r="AH29" s="22"/>
      <c r="AI29" s="60"/>
      <c r="AJ29" s="53"/>
      <c r="AK29" s="61"/>
      <c r="AL29" s="62"/>
      <c r="AM29" s="53"/>
      <c r="AN29" s="22"/>
      <c r="AO29" s="22"/>
    </row>
    <row r="30" spans="1:41" ht="280.5" x14ac:dyDescent="0.2">
      <c r="A30" s="50" t="s">
        <v>98</v>
      </c>
      <c r="B30" s="50" t="s">
        <v>99</v>
      </c>
      <c r="C30" s="50" t="s">
        <v>100</v>
      </c>
      <c r="D30" s="45" t="s">
        <v>542</v>
      </c>
      <c r="E30" s="50">
        <v>22</v>
      </c>
      <c r="F30" s="82"/>
      <c r="G30" s="50" t="s">
        <v>106</v>
      </c>
      <c r="H30" s="52">
        <v>49096</v>
      </c>
      <c r="I30" s="45" t="s">
        <v>141</v>
      </c>
      <c r="J30" s="45"/>
      <c r="K30" s="53"/>
      <c r="L30" s="42">
        <v>765</v>
      </c>
      <c r="M30" s="42">
        <v>115</v>
      </c>
      <c r="N30" s="54" t="s">
        <v>143</v>
      </c>
      <c r="O30" s="54" t="s">
        <v>144</v>
      </c>
      <c r="P30" s="51" t="s">
        <v>463</v>
      </c>
      <c r="Q30" s="42" t="s">
        <v>140</v>
      </c>
      <c r="R30" s="42"/>
      <c r="S30" s="42"/>
      <c r="T30" s="53"/>
      <c r="U30" s="63">
        <v>196500000</v>
      </c>
      <c r="V30" s="53"/>
      <c r="W30" s="57"/>
      <c r="X30" s="57"/>
      <c r="Y30" s="42"/>
      <c r="Z30" s="22"/>
      <c r="AA30" s="22"/>
      <c r="AB30" s="42"/>
      <c r="AC30" s="22"/>
      <c r="AD30" s="53"/>
      <c r="AE30" s="42"/>
      <c r="AF30" s="42"/>
      <c r="AG30" s="53"/>
      <c r="AH30" s="22"/>
      <c r="AI30" s="60"/>
      <c r="AJ30" s="53"/>
      <c r="AK30" s="61"/>
      <c r="AL30" s="62"/>
      <c r="AM30" s="53"/>
      <c r="AN30" s="22"/>
      <c r="AO30" s="22"/>
    </row>
    <row r="31" spans="1:41" ht="25.5" x14ac:dyDescent="0.2">
      <c r="A31" s="50" t="s">
        <v>98</v>
      </c>
      <c r="B31" s="50" t="s">
        <v>99</v>
      </c>
      <c r="C31" s="50" t="s">
        <v>100</v>
      </c>
      <c r="D31" s="45" t="s">
        <v>549</v>
      </c>
      <c r="E31" s="50">
        <v>22</v>
      </c>
      <c r="F31" s="82"/>
      <c r="G31" s="50" t="s">
        <v>101</v>
      </c>
      <c r="H31" s="52">
        <v>49096</v>
      </c>
      <c r="I31" s="45" t="s">
        <v>141</v>
      </c>
      <c r="J31" s="45" t="s">
        <v>145</v>
      </c>
      <c r="K31" s="53"/>
      <c r="L31" s="42">
        <v>765</v>
      </c>
      <c r="M31" s="42"/>
      <c r="N31" s="54">
        <v>4000</v>
      </c>
      <c r="O31" s="54">
        <f>Table11[[#This Row],[Minimum Summer Emergency Facility Rating (Amps)]]*Table11[[#This Row],[Max kV]]*SQRT(3)/1000</f>
        <v>5300.0754711607642</v>
      </c>
      <c r="P31" s="51" t="s">
        <v>142</v>
      </c>
      <c r="Q31" s="42" t="s">
        <v>140</v>
      </c>
      <c r="R31" s="42">
        <v>0</v>
      </c>
      <c r="S31" s="42">
        <v>11</v>
      </c>
      <c r="T31" s="53"/>
      <c r="U31" s="63">
        <v>51200000</v>
      </c>
      <c r="V31" s="53"/>
      <c r="W31" s="57"/>
      <c r="X31" s="57"/>
      <c r="Y31" s="42"/>
      <c r="Z31" s="22"/>
      <c r="AA31" s="22"/>
      <c r="AB31" s="42"/>
      <c r="AC31" s="22"/>
      <c r="AD31" s="53"/>
      <c r="AE31" s="42"/>
      <c r="AF31" s="42"/>
      <c r="AG31" s="53"/>
      <c r="AH31" s="22"/>
      <c r="AI31" s="60"/>
      <c r="AJ31" s="53"/>
      <c r="AK31" s="61"/>
      <c r="AL31" s="62"/>
      <c r="AM31" s="53"/>
      <c r="AN31" s="22"/>
      <c r="AO31" s="22"/>
    </row>
    <row r="32" spans="1:41" ht="25.5" x14ac:dyDescent="0.2">
      <c r="A32" s="50" t="s">
        <v>98</v>
      </c>
      <c r="B32" s="50" t="s">
        <v>99</v>
      </c>
      <c r="C32" s="50" t="s">
        <v>100</v>
      </c>
      <c r="D32" s="45" t="s">
        <v>549</v>
      </c>
      <c r="E32" s="50">
        <v>22</v>
      </c>
      <c r="F32" s="82"/>
      <c r="G32" s="50" t="s">
        <v>101</v>
      </c>
      <c r="H32" s="52">
        <v>49096</v>
      </c>
      <c r="I32" s="45" t="s">
        <v>145</v>
      </c>
      <c r="J32" s="45" t="s">
        <v>146</v>
      </c>
      <c r="K32" s="53"/>
      <c r="L32" s="42">
        <v>765</v>
      </c>
      <c r="M32" s="42"/>
      <c r="N32" s="54">
        <v>4000</v>
      </c>
      <c r="O32" s="54">
        <f>Table11[[#This Row],[Minimum Summer Emergency Facility Rating (Amps)]]*Table11[[#This Row],[Max kV]]*SQRT(3)/1000</f>
        <v>5300.0754711607642</v>
      </c>
      <c r="P32" s="51" t="s">
        <v>142</v>
      </c>
      <c r="Q32" s="42" t="s">
        <v>121</v>
      </c>
      <c r="R32" s="42">
        <v>0</v>
      </c>
      <c r="S32" s="42">
        <v>92</v>
      </c>
      <c r="T32" s="53"/>
      <c r="U32" s="63">
        <v>477800000</v>
      </c>
      <c r="V32" s="53"/>
      <c r="W32" s="57"/>
      <c r="X32" s="57"/>
      <c r="Y32" s="42"/>
      <c r="Z32" s="22"/>
      <c r="AA32" s="22"/>
      <c r="AB32" s="42"/>
      <c r="AC32" s="22"/>
      <c r="AD32" s="53"/>
      <c r="AE32" s="42"/>
      <c r="AF32" s="42"/>
      <c r="AG32" s="53"/>
      <c r="AH32" s="22"/>
      <c r="AI32" s="60"/>
      <c r="AJ32" s="53"/>
      <c r="AK32" s="61"/>
      <c r="AL32" s="62"/>
      <c r="AM32" s="53"/>
      <c r="AN32" s="22"/>
      <c r="AO32" s="22"/>
    </row>
    <row r="33" spans="1:41" ht="242.25" x14ac:dyDescent="0.2">
      <c r="A33" s="50" t="s">
        <v>98</v>
      </c>
      <c r="B33" s="50" t="s">
        <v>99</v>
      </c>
      <c r="C33" s="50" t="s">
        <v>100</v>
      </c>
      <c r="D33" s="45" t="s">
        <v>550</v>
      </c>
      <c r="E33" s="50">
        <v>22</v>
      </c>
      <c r="F33" s="82"/>
      <c r="G33" s="50" t="s">
        <v>106</v>
      </c>
      <c r="H33" s="52">
        <v>49096</v>
      </c>
      <c r="I33" s="45" t="s">
        <v>146</v>
      </c>
      <c r="J33" s="45"/>
      <c r="K33" s="53"/>
      <c r="L33" s="42">
        <v>765</v>
      </c>
      <c r="M33" s="42">
        <v>345</v>
      </c>
      <c r="N33" s="54" t="s">
        <v>138</v>
      </c>
      <c r="O33" s="54" t="s">
        <v>139</v>
      </c>
      <c r="P33" s="51" t="s">
        <v>464</v>
      </c>
      <c r="Q33" s="42" t="s">
        <v>121</v>
      </c>
      <c r="R33" s="42"/>
      <c r="S33" s="42"/>
      <c r="T33" s="53"/>
      <c r="U33" s="56">
        <v>257200000</v>
      </c>
      <c r="V33" s="53"/>
      <c r="W33" s="57"/>
      <c r="X33" s="57"/>
      <c r="Y33" s="42"/>
      <c r="Z33" s="22"/>
      <c r="AA33" s="22"/>
      <c r="AB33" s="42"/>
      <c r="AC33" s="22"/>
      <c r="AD33" s="53"/>
      <c r="AE33" s="42"/>
      <c r="AF33" s="42"/>
      <c r="AG33" s="53"/>
      <c r="AH33" s="22"/>
      <c r="AI33" s="22"/>
      <c r="AJ33" s="53"/>
      <c r="AK33" s="22"/>
      <c r="AL33" s="22"/>
      <c r="AM33" s="53"/>
      <c r="AN33" s="22"/>
      <c r="AO33" s="22"/>
    </row>
    <row r="34" spans="1:41" ht="25.5" x14ac:dyDescent="0.2">
      <c r="A34" s="50" t="s">
        <v>98</v>
      </c>
      <c r="B34" s="50" t="s">
        <v>99</v>
      </c>
      <c r="C34" s="50" t="s">
        <v>100</v>
      </c>
      <c r="D34" s="45" t="s">
        <v>550</v>
      </c>
      <c r="E34" s="50">
        <v>23</v>
      </c>
      <c r="F34" s="82"/>
      <c r="G34" s="50" t="s">
        <v>101</v>
      </c>
      <c r="H34" s="52">
        <v>49096</v>
      </c>
      <c r="I34" s="45" t="s">
        <v>146</v>
      </c>
      <c r="J34" s="45" t="s">
        <v>147</v>
      </c>
      <c r="K34" s="53"/>
      <c r="L34" s="42">
        <v>765</v>
      </c>
      <c r="M34" s="42"/>
      <c r="N34" s="54">
        <v>4000</v>
      </c>
      <c r="O34" s="54">
        <f>Table11[[#This Row],[Minimum Summer Emergency Facility Rating (Amps)]]*Table11[[#This Row],[Max kV]]*SQRT(3)/1000</f>
        <v>5300.0754711607642</v>
      </c>
      <c r="P34" s="51" t="s">
        <v>142</v>
      </c>
      <c r="Q34" s="42" t="s">
        <v>121</v>
      </c>
      <c r="R34" s="42">
        <v>0</v>
      </c>
      <c r="S34" s="42">
        <v>18</v>
      </c>
      <c r="T34" s="53"/>
      <c r="U34" s="63">
        <v>92200000</v>
      </c>
      <c r="V34" s="53"/>
      <c r="W34" s="57"/>
      <c r="X34" s="57"/>
      <c r="Y34" s="42"/>
      <c r="Z34" s="22"/>
      <c r="AA34" s="22"/>
      <c r="AB34" s="42"/>
      <c r="AC34" s="22"/>
      <c r="AD34" s="53"/>
      <c r="AE34" s="42"/>
      <c r="AF34" s="42"/>
      <c r="AG34" s="53"/>
      <c r="AH34" s="22"/>
      <c r="AI34" s="60"/>
      <c r="AJ34" s="53"/>
      <c r="AK34" s="61"/>
      <c r="AL34" s="62"/>
      <c r="AM34" s="53"/>
      <c r="AN34" s="22"/>
      <c r="AO34" s="22"/>
    </row>
    <row r="35" spans="1:41" ht="25.5" x14ac:dyDescent="0.2">
      <c r="A35" s="50" t="s">
        <v>98</v>
      </c>
      <c r="B35" s="50" t="s">
        <v>99</v>
      </c>
      <c r="C35" s="50" t="s">
        <v>100</v>
      </c>
      <c r="D35" s="45" t="s">
        <v>528</v>
      </c>
      <c r="E35" s="50">
        <v>23</v>
      </c>
      <c r="F35" s="82"/>
      <c r="G35" s="50" t="s">
        <v>101</v>
      </c>
      <c r="H35" s="52">
        <v>49096</v>
      </c>
      <c r="I35" s="45" t="s">
        <v>147</v>
      </c>
      <c r="J35" s="45" t="s">
        <v>148</v>
      </c>
      <c r="K35" s="53"/>
      <c r="L35" s="42">
        <v>765</v>
      </c>
      <c r="M35" s="42"/>
      <c r="N35" s="54">
        <v>4000</v>
      </c>
      <c r="O35" s="54">
        <f>Table11[[#This Row],[Minimum Summer Emergency Facility Rating (Amps)]]*Table11[[#This Row],[Max kV]]*SQRT(3)/1000</f>
        <v>5300.0754711607642</v>
      </c>
      <c r="P35" s="51" t="s">
        <v>142</v>
      </c>
      <c r="Q35" s="42" t="s">
        <v>149</v>
      </c>
      <c r="R35" s="42">
        <v>0</v>
      </c>
      <c r="S35" s="42">
        <v>173</v>
      </c>
      <c r="T35" s="53"/>
      <c r="U35" s="63">
        <v>874100000</v>
      </c>
      <c r="V35" s="53"/>
      <c r="W35" s="57"/>
      <c r="X35" s="57"/>
      <c r="Y35" s="42"/>
      <c r="Z35" s="22"/>
      <c r="AA35" s="22"/>
      <c r="AB35" s="42"/>
      <c r="AC35" s="22"/>
      <c r="AD35" s="53"/>
      <c r="AE35" s="42"/>
      <c r="AF35" s="42"/>
      <c r="AG35" s="53"/>
      <c r="AH35" s="22"/>
      <c r="AI35" s="60"/>
      <c r="AJ35" s="53"/>
      <c r="AK35" s="61"/>
      <c r="AL35" s="62"/>
      <c r="AM35" s="53"/>
      <c r="AN35" s="22"/>
      <c r="AO35" s="22"/>
    </row>
    <row r="36" spans="1:41" ht="408" x14ac:dyDescent="0.2">
      <c r="A36" s="50" t="s">
        <v>98</v>
      </c>
      <c r="B36" s="50" t="s">
        <v>99</v>
      </c>
      <c r="C36" s="50" t="s">
        <v>100</v>
      </c>
      <c r="D36" s="45" t="s">
        <v>528</v>
      </c>
      <c r="E36" s="50">
        <v>23</v>
      </c>
      <c r="F36" s="82"/>
      <c r="G36" s="50" t="s">
        <v>106</v>
      </c>
      <c r="H36" s="52">
        <v>49096</v>
      </c>
      <c r="I36" s="45" t="s">
        <v>148</v>
      </c>
      <c r="J36" s="45"/>
      <c r="K36" s="53"/>
      <c r="L36" s="42">
        <v>765</v>
      </c>
      <c r="M36" s="42">
        <v>345</v>
      </c>
      <c r="N36" s="54" t="s">
        <v>150</v>
      </c>
      <c r="O36" s="54" t="s">
        <v>151</v>
      </c>
      <c r="P36" s="51" t="s">
        <v>465</v>
      </c>
      <c r="Q36" s="42" t="s">
        <v>149</v>
      </c>
      <c r="R36" s="42"/>
      <c r="S36" s="42"/>
      <c r="T36" s="53"/>
      <c r="U36" s="56">
        <v>241500000</v>
      </c>
      <c r="V36" s="53"/>
      <c r="W36" s="57"/>
      <c r="X36" s="57"/>
      <c r="Y36" s="42"/>
      <c r="Z36" s="22"/>
      <c r="AA36" s="22"/>
      <c r="AB36" s="42"/>
      <c r="AC36" s="22"/>
      <c r="AD36" s="53"/>
      <c r="AE36" s="42"/>
      <c r="AF36" s="42"/>
      <c r="AG36" s="53"/>
      <c r="AH36" s="22"/>
      <c r="AI36" s="22"/>
      <c r="AJ36" s="53"/>
      <c r="AK36" s="22"/>
      <c r="AL36" s="22"/>
      <c r="AM36" s="53"/>
      <c r="AN36" s="22"/>
      <c r="AO36" s="22"/>
    </row>
    <row r="37" spans="1:41" ht="38.25" x14ac:dyDescent="0.2">
      <c r="A37" s="50" t="s">
        <v>98</v>
      </c>
      <c r="B37" s="50" t="s">
        <v>99</v>
      </c>
      <c r="C37" s="50" t="s">
        <v>100</v>
      </c>
      <c r="D37" s="45" t="s">
        <v>540</v>
      </c>
      <c r="E37" s="50">
        <v>23</v>
      </c>
      <c r="F37" s="82"/>
      <c r="G37" s="50" t="s">
        <v>101</v>
      </c>
      <c r="H37" s="52">
        <v>48366</v>
      </c>
      <c r="I37" s="45" t="s">
        <v>148</v>
      </c>
      <c r="J37" s="45"/>
      <c r="K37" s="53"/>
      <c r="L37" s="42">
        <v>345</v>
      </c>
      <c r="M37" s="42"/>
      <c r="N37" s="54">
        <v>3000</v>
      </c>
      <c r="O37" s="54">
        <f>Table11[[#This Row],[Minimum Summer Emergency Facility Rating (Amps)]]*Table11[[#This Row],[Max kV]]*SQRT(3)/1000</f>
        <v>1792.6725858337879</v>
      </c>
      <c r="P37" s="51" t="s">
        <v>152</v>
      </c>
      <c r="Q37" s="42" t="s">
        <v>149</v>
      </c>
      <c r="R37" s="58"/>
      <c r="S37" s="58"/>
      <c r="T37" s="53"/>
      <c r="U37" s="56">
        <v>2900000</v>
      </c>
      <c r="V37" s="53"/>
      <c r="W37" s="57"/>
      <c r="X37" s="57"/>
      <c r="Y37" s="42"/>
      <c r="Z37" s="22"/>
      <c r="AA37" s="22"/>
      <c r="AB37" s="42"/>
      <c r="AC37" s="22"/>
      <c r="AD37" s="53"/>
      <c r="AE37" s="42"/>
      <c r="AF37" s="42"/>
      <c r="AG37" s="53"/>
      <c r="AH37" s="22"/>
      <c r="AI37" s="22"/>
      <c r="AJ37" s="53"/>
      <c r="AK37" s="22"/>
      <c r="AL37" s="22"/>
      <c r="AM37" s="53"/>
      <c r="AN37" s="22"/>
      <c r="AO37" s="22"/>
    </row>
    <row r="38" spans="1:41" ht="63.75" x14ac:dyDescent="0.2">
      <c r="A38" s="50" t="s">
        <v>98</v>
      </c>
      <c r="B38" s="50" t="s">
        <v>99</v>
      </c>
      <c r="C38" s="50" t="s">
        <v>100</v>
      </c>
      <c r="D38" s="45" t="s">
        <v>540</v>
      </c>
      <c r="E38" s="50">
        <v>23</v>
      </c>
      <c r="F38" s="82"/>
      <c r="G38" s="50" t="s">
        <v>101</v>
      </c>
      <c r="H38" s="52">
        <v>48366</v>
      </c>
      <c r="I38" s="45" t="s">
        <v>153</v>
      </c>
      <c r="J38" s="45" t="s">
        <v>154</v>
      </c>
      <c r="K38" s="53"/>
      <c r="L38" s="42">
        <v>345</v>
      </c>
      <c r="M38" s="42"/>
      <c r="N38" s="54">
        <v>3000</v>
      </c>
      <c r="O38" s="54">
        <f>Table11[[#This Row],[Minimum Summer Emergency Facility Rating (Amps)]]*Table11[[#This Row],[Max kV]]*SQRT(3)/1000</f>
        <v>1792.6725858337879</v>
      </c>
      <c r="P38" s="51" t="s">
        <v>466</v>
      </c>
      <c r="Q38" s="42" t="s">
        <v>149</v>
      </c>
      <c r="R38" s="42">
        <v>8</v>
      </c>
      <c r="S38" s="42">
        <v>0</v>
      </c>
      <c r="T38" s="53"/>
      <c r="U38" s="63">
        <v>22200000</v>
      </c>
      <c r="V38" s="53"/>
      <c r="W38" s="57"/>
      <c r="X38" s="57"/>
      <c r="Y38" s="42"/>
      <c r="Z38" s="22"/>
      <c r="AA38" s="22"/>
      <c r="AB38" s="42"/>
      <c r="AC38" s="22"/>
      <c r="AD38" s="53"/>
      <c r="AE38" s="42"/>
      <c r="AF38" s="42"/>
      <c r="AG38" s="53"/>
      <c r="AH38" s="22"/>
      <c r="AI38" s="60"/>
      <c r="AJ38" s="53"/>
      <c r="AK38" s="61"/>
      <c r="AL38" s="62"/>
      <c r="AM38" s="53"/>
      <c r="AN38" s="22"/>
      <c r="AO38" s="22"/>
    </row>
    <row r="39" spans="1:41" ht="89.25" x14ac:dyDescent="0.2">
      <c r="A39" s="50" t="s">
        <v>98</v>
      </c>
      <c r="B39" s="50" t="s">
        <v>99</v>
      </c>
      <c r="C39" s="50" t="s">
        <v>100</v>
      </c>
      <c r="D39" s="45" t="s">
        <v>528</v>
      </c>
      <c r="E39" s="50">
        <v>23</v>
      </c>
      <c r="F39" s="82"/>
      <c r="G39" s="50" t="s">
        <v>101</v>
      </c>
      <c r="H39" s="52">
        <v>48366</v>
      </c>
      <c r="I39" s="45" t="s">
        <v>154</v>
      </c>
      <c r="J39" s="45" t="s">
        <v>148</v>
      </c>
      <c r="K39" s="53"/>
      <c r="L39" s="42">
        <v>345</v>
      </c>
      <c r="M39" s="42"/>
      <c r="N39" s="54">
        <v>3000</v>
      </c>
      <c r="O39" s="54">
        <f>Table11[[#This Row],[Minimum Summer Emergency Facility Rating (Amps)]]*Table11[[#This Row],[Max kV]]*SQRT(3)/1000</f>
        <v>1792.6725858337879</v>
      </c>
      <c r="P39" s="51" t="s">
        <v>155</v>
      </c>
      <c r="Q39" s="42" t="s">
        <v>149</v>
      </c>
      <c r="R39" s="42">
        <v>0</v>
      </c>
      <c r="S39" s="42">
        <v>7</v>
      </c>
      <c r="T39" s="53"/>
      <c r="U39" s="56">
        <v>36900000</v>
      </c>
      <c r="V39" s="53"/>
      <c r="W39" s="57"/>
      <c r="X39" s="57"/>
      <c r="Y39" s="42"/>
      <c r="Z39" s="22"/>
      <c r="AA39" s="22"/>
      <c r="AB39" s="42"/>
      <c r="AC39" s="22"/>
      <c r="AD39" s="53"/>
      <c r="AE39" s="42"/>
      <c r="AF39" s="42"/>
      <c r="AG39" s="53"/>
      <c r="AH39" s="22"/>
      <c r="AI39" s="22"/>
      <c r="AJ39" s="53"/>
      <c r="AK39" s="22"/>
      <c r="AL39" s="22"/>
      <c r="AM39" s="53"/>
      <c r="AN39" s="22"/>
      <c r="AO39" s="22"/>
    </row>
    <row r="40" spans="1:41" ht="38.25" x14ac:dyDescent="0.2">
      <c r="A40" s="50" t="s">
        <v>98</v>
      </c>
      <c r="B40" s="50" t="s">
        <v>99</v>
      </c>
      <c r="C40" s="50" t="s">
        <v>100</v>
      </c>
      <c r="D40" s="45" t="s">
        <v>540</v>
      </c>
      <c r="E40" s="50">
        <v>23</v>
      </c>
      <c r="F40" s="82"/>
      <c r="G40" s="50" t="s">
        <v>101</v>
      </c>
      <c r="H40" s="52">
        <v>48366</v>
      </c>
      <c r="I40" s="45" t="s">
        <v>156</v>
      </c>
      <c r="J40" s="45" t="s">
        <v>148</v>
      </c>
      <c r="K40" s="53"/>
      <c r="L40" s="42">
        <v>345</v>
      </c>
      <c r="M40" s="42"/>
      <c r="N40" s="54">
        <v>3000</v>
      </c>
      <c r="O40" s="54">
        <f>Table11[[#This Row],[Minimum Summer Emergency Facility Rating (Amps)]]*Table11[[#This Row],[Max kV]]*SQRT(3)/1000</f>
        <v>1792.6725858337879</v>
      </c>
      <c r="P40" s="51" t="s">
        <v>467</v>
      </c>
      <c r="Q40" s="42" t="s">
        <v>149</v>
      </c>
      <c r="R40" s="42">
        <v>10</v>
      </c>
      <c r="S40" s="42">
        <v>0</v>
      </c>
      <c r="T40" s="53"/>
      <c r="U40" s="63">
        <v>28300000</v>
      </c>
      <c r="V40" s="53"/>
      <c r="W40" s="57"/>
      <c r="X40" s="57"/>
      <c r="Y40" s="42"/>
      <c r="Z40" s="22"/>
      <c r="AA40" s="22"/>
      <c r="AB40" s="42"/>
      <c r="AC40" s="22"/>
      <c r="AD40" s="53"/>
      <c r="AE40" s="42"/>
      <c r="AF40" s="42"/>
      <c r="AG40" s="53"/>
      <c r="AH40" s="22"/>
      <c r="AI40" s="60"/>
      <c r="AJ40" s="53"/>
      <c r="AK40" s="61"/>
      <c r="AL40" s="62"/>
      <c r="AM40" s="53"/>
      <c r="AN40" s="22"/>
      <c r="AO40" s="22"/>
    </row>
    <row r="41" spans="1:41" ht="25.5" x14ac:dyDescent="0.2">
      <c r="A41" s="50" t="s">
        <v>98</v>
      </c>
      <c r="B41" s="50" t="s">
        <v>99</v>
      </c>
      <c r="C41" s="50" t="s">
        <v>100</v>
      </c>
      <c r="D41" s="45" t="s">
        <v>528</v>
      </c>
      <c r="E41" s="50">
        <v>23</v>
      </c>
      <c r="F41" s="82"/>
      <c r="G41" s="50" t="s">
        <v>101</v>
      </c>
      <c r="H41" s="52">
        <v>48366</v>
      </c>
      <c r="I41" s="45" t="s">
        <v>148</v>
      </c>
      <c r="J41" s="45" t="s">
        <v>157</v>
      </c>
      <c r="K41" s="53"/>
      <c r="L41" s="42">
        <v>345</v>
      </c>
      <c r="M41" s="42"/>
      <c r="N41" s="54">
        <v>3000</v>
      </c>
      <c r="O41" s="54">
        <f>Table11[[#This Row],[Minimum Summer Emergency Facility Rating (Amps)]]*Table11[[#This Row],[Max kV]]*SQRT(3)/1000</f>
        <v>1792.6725858337879</v>
      </c>
      <c r="P41" s="51" t="s">
        <v>468</v>
      </c>
      <c r="Q41" s="42" t="s">
        <v>149</v>
      </c>
      <c r="R41" s="42">
        <v>0</v>
      </c>
      <c r="S41" s="42">
        <v>14</v>
      </c>
      <c r="T41" s="53"/>
      <c r="U41" s="56">
        <v>73800000</v>
      </c>
      <c r="V41" s="53"/>
      <c r="W41" s="57"/>
      <c r="X41" s="57"/>
      <c r="Y41" s="42"/>
      <c r="Z41" s="22"/>
      <c r="AA41" s="22"/>
      <c r="AB41" s="42"/>
      <c r="AC41" s="22"/>
      <c r="AD41" s="53"/>
      <c r="AE41" s="42"/>
      <c r="AF41" s="42"/>
      <c r="AG41" s="53"/>
      <c r="AH41" s="22"/>
      <c r="AI41" s="22"/>
      <c r="AJ41" s="53"/>
      <c r="AK41" s="22"/>
      <c r="AL41" s="22"/>
      <c r="AM41" s="53"/>
      <c r="AN41" s="22"/>
      <c r="AO41" s="22"/>
    </row>
    <row r="42" spans="1:41" x14ac:dyDescent="0.2">
      <c r="A42" s="50" t="s">
        <v>98</v>
      </c>
      <c r="B42" s="50" t="s">
        <v>99</v>
      </c>
      <c r="C42" s="50" t="s">
        <v>100</v>
      </c>
      <c r="D42" s="45" t="s">
        <v>540</v>
      </c>
      <c r="E42" s="50">
        <v>23</v>
      </c>
      <c r="F42" s="82"/>
      <c r="G42" s="50" t="s">
        <v>106</v>
      </c>
      <c r="H42" s="52">
        <v>48366</v>
      </c>
      <c r="I42" s="45" t="s">
        <v>157</v>
      </c>
      <c r="J42" s="45"/>
      <c r="K42" s="53"/>
      <c r="L42" s="42">
        <v>345</v>
      </c>
      <c r="M42" s="42"/>
      <c r="N42" s="54">
        <v>3000</v>
      </c>
      <c r="O42" s="54">
        <f>Table11[[#This Row],[Minimum Summer Emergency Facility Rating (Amps)]]*Table11[[#This Row],[Max kV]]*SQRT(3)/1000</f>
        <v>1792.6725858337879</v>
      </c>
      <c r="P42" s="51" t="s">
        <v>158</v>
      </c>
      <c r="Q42" s="42" t="s">
        <v>149</v>
      </c>
      <c r="R42" s="42"/>
      <c r="S42" s="42"/>
      <c r="T42" s="53"/>
      <c r="U42" s="56">
        <v>2900000</v>
      </c>
      <c r="V42" s="53"/>
      <c r="W42" s="57"/>
      <c r="X42" s="57"/>
      <c r="Y42" s="42"/>
      <c r="Z42" s="22"/>
      <c r="AA42" s="22"/>
      <c r="AB42" s="42"/>
      <c r="AC42" s="22"/>
      <c r="AD42" s="53"/>
      <c r="AE42" s="42"/>
      <c r="AF42" s="42"/>
      <c r="AG42" s="53"/>
      <c r="AH42" s="22"/>
      <c r="AI42" s="22"/>
      <c r="AJ42" s="53"/>
      <c r="AK42" s="22"/>
      <c r="AL42" s="22"/>
      <c r="AM42" s="53"/>
      <c r="AN42" s="22"/>
      <c r="AO42" s="22"/>
    </row>
    <row r="43" spans="1:41" ht="25.5" x14ac:dyDescent="0.2">
      <c r="A43" s="50" t="s">
        <v>98</v>
      </c>
      <c r="B43" s="50" t="s">
        <v>99</v>
      </c>
      <c r="C43" s="50" t="s">
        <v>100</v>
      </c>
      <c r="D43" s="45" t="s">
        <v>551</v>
      </c>
      <c r="E43" s="50">
        <v>24</v>
      </c>
      <c r="F43" s="82"/>
      <c r="G43" s="50" t="s">
        <v>101</v>
      </c>
      <c r="H43" s="52">
        <v>49096</v>
      </c>
      <c r="I43" s="45" t="s">
        <v>146</v>
      </c>
      <c r="J43" s="45" t="s">
        <v>159</v>
      </c>
      <c r="K43" s="53"/>
      <c r="L43" s="42">
        <v>765</v>
      </c>
      <c r="M43" s="42"/>
      <c r="N43" s="54">
        <v>4000</v>
      </c>
      <c r="O43" s="54">
        <f>Table11[[#This Row],[Minimum Summer Emergency Facility Rating (Amps)]]*Table11[[#This Row],[Max kV]]*SQRT(3)/1000</f>
        <v>5300.0754711607642</v>
      </c>
      <c r="P43" s="51" t="s">
        <v>142</v>
      </c>
      <c r="Q43" s="42" t="s">
        <v>121</v>
      </c>
      <c r="R43" s="42">
        <v>0</v>
      </c>
      <c r="S43" s="42">
        <v>130</v>
      </c>
      <c r="T43" s="53"/>
      <c r="U43" s="56">
        <v>671600000</v>
      </c>
      <c r="V43" s="53"/>
      <c r="W43" s="57"/>
      <c r="X43" s="57"/>
      <c r="Y43" s="42"/>
      <c r="Z43" s="22"/>
      <c r="AA43" s="22"/>
      <c r="AB43" s="42"/>
      <c r="AC43" s="22"/>
      <c r="AD43" s="53"/>
      <c r="AE43" s="42"/>
      <c r="AF43" s="42"/>
      <c r="AG43" s="53"/>
      <c r="AH43" s="22"/>
      <c r="AI43" s="22"/>
      <c r="AJ43" s="53"/>
      <c r="AK43" s="22"/>
      <c r="AL43" s="22"/>
      <c r="AM43" s="53"/>
      <c r="AN43" s="22"/>
      <c r="AO43" s="22"/>
    </row>
    <row r="44" spans="1:41" ht="318.75" x14ac:dyDescent="0.2">
      <c r="A44" s="50" t="s">
        <v>98</v>
      </c>
      <c r="B44" s="50" t="s">
        <v>99</v>
      </c>
      <c r="C44" s="50" t="s">
        <v>100</v>
      </c>
      <c r="D44" s="45" t="s">
        <v>552</v>
      </c>
      <c r="E44" s="50">
        <v>24</v>
      </c>
      <c r="F44" s="82"/>
      <c r="G44" s="50" t="s">
        <v>106</v>
      </c>
      <c r="H44" s="52">
        <v>49096</v>
      </c>
      <c r="I44" s="45" t="s">
        <v>159</v>
      </c>
      <c r="J44" s="45"/>
      <c r="K44" s="53"/>
      <c r="L44" s="42">
        <v>765</v>
      </c>
      <c r="M44" s="42">
        <v>345</v>
      </c>
      <c r="N44" s="54" t="s">
        <v>138</v>
      </c>
      <c r="O44" s="54" t="s">
        <v>139</v>
      </c>
      <c r="P44" s="51" t="s">
        <v>469</v>
      </c>
      <c r="Q44" s="42" t="s">
        <v>121</v>
      </c>
      <c r="R44" s="42"/>
      <c r="S44" s="42"/>
      <c r="T44" s="53"/>
      <c r="U44" s="56">
        <v>192000000</v>
      </c>
      <c r="V44" s="53"/>
      <c r="W44" s="57"/>
      <c r="X44" s="57"/>
      <c r="Y44" s="42"/>
      <c r="Z44" s="22"/>
      <c r="AA44" s="22"/>
      <c r="AB44" s="42"/>
      <c r="AC44" s="22"/>
      <c r="AD44" s="53"/>
      <c r="AE44" s="42"/>
      <c r="AF44" s="42"/>
      <c r="AG44" s="53"/>
      <c r="AH44" s="22"/>
      <c r="AI44" s="22"/>
      <c r="AJ44" s="53"/>
      <c r="AK44" s="22"/>
      <c r="AL44" s="22"/>
      <c r="AM44" s="53"/>
      <c r="AN44" s="22"/>
      <c r="AO44" s="22"/>
    </row>
    <row r="45" spans="1:41" ht="25.5" x14ac:dyDescent="0.2">
      <c r="A45" s="50" t="s">
        <v>98</v>
      </c>
      <c r="B45" s="50" t="s">
        <v>99</v>
      </c>
      <c r="C45" s="50" t="s">
        <v>100</v>
      </c>
      <c r="D45" s="45" t="s">
        <v>553</v>
      </c>
      <c r="E45" s="50">
        <v>24</v>
      </c>
      <c r="F45" s="82"/>
      <c r="G45" s="50" t="s">
        <v>101</v>
      </c>
      <c r="H45" s="52">
        <v>49096</v>
      </c>
      <c r="I45" s="45" t="s">
        <v>159</v>
      </c>
      <c r="J45" s="45" t="s">
        <v>160</v>
      </c>
      <c r="K45" s="53"/>
      <c r="L45" s="42">
        <v>765</v>
      </c>
      <c r="M45" s="42"/>
      <c r="N45" s="54">
        <v>4000</v>
      </c>
      <c r="O45" s="54">
        <f>Table11[[#This Row],[Minimum Summer Emergency Facility Rating (Amps)]]*Table11[[#This Row],[Max kV]]*SQRT(3)/1000</f>
        <v>5300.0754711607642</v>
      </c>
      <c r="P45" s="51" t="s">
        <v>142</v>
      </c>
      <c r="Q45" s="42" t="s">
        <v>121</v>
      </c>
      <c r="R45" s="42">
        <v>0</v>
      </c>
      <c r="S45" s="42">
        <v>31</v>
      </c>
      <c r="T45" s="53"/>
      <c r="U45" s="56">
        <v>160900000</v>
      </c>
      <c r="V45" s="53"/>
      <c r="W45" s="57"/>
      <c r="X45" s="57"/>
      <c r="Y45" s="42"/>
      <c r="Z45" s="22"/>
      <c r="AA45" s="22"/>
      <c r="AB45" s="42"/>
      <c r="AC45" s="22"/>
      <c r="AD45" s="53"/>
      <c r="AE45" s="42"/>
      <c r="AF45" s="42"/>
      <c r="AG45" s="53"/>
      <c r="AH45" s="22"/>
      <c r="AI45" s="22"/>
      <c r="AJ45" s="53"/>
      <c r="AK45" s="22"/>
      <c r="AL45" s="22"/>
      <c r="AM45" s="53"/>
      <c r="AN45" s="22"/>
      <c r="AO45" s="22"/>
    </row>
    <row r="46" spans="1:41" ht="255" x14ac:dyDescent="0.2">
      <c r="A46" s="50" t="s">
        <v>98</v>
      </c>
      <c r="B46" s="50" t="s">
        <v>99</v>
      </c>
      <c r="C46" s="50" t="s">
        <v>100</v>
      </c>
      <c r="D46" s="45" t="s">
        <v>542</v>
      </c>
      <c r="E46" s="50">
        <v>24</v>
      </c>
      <c r="F46" s="82"/>
      <c r="G46" s="50" t="s">
        <v>106</v>
      </c>
      <c r="H46" s="52">
        <v>49096</v>
      </c>
      <c r="I46" s="45" t="s">
        <v>160</v>
      </c>
      <c r="J46" s="45"/>
      <c r="K46" s="53"/>
      <c r="L46" s="42">
        <v>765</v>
      </c>
      <c r="M46" s="42">
        <v>345</v>
      </c>
      <c r="N46" s="54" t="s">
        <v>150</v>
      </c>
      <c r="O46" s="54" t="s">
        <v>151</v>
      </c>
      <c r="P46" s="51" t="s">
        <v>470</v>
      </c>
      <c r="Q46" s="42" t="s">
        <v>121</v>
      </c>
      <c r="R46" s="42"/>
      <c r="S46" s="42"/>
      <c r="T46" s="53"/>
      <c r="U46" s="56">
        <v>170300000</v>
      </c>
      <c r="V46" s="53"/>
      <c r="W46" s="57"/>
      <c r="X46" s="57"/>
      <c r="Y46" s="42"/>
      <c r="Z46" s="22"/>
      <c r="AA46" s="22"/>
      <c r="AB46" s="42"/>
      <c r="AC46" s="22"/>
      <c r="AD46" s="53"/>
      <c r="AE46" s="42"/>
      <c r="AF46" s="42"/>
      <c r="AG46" s="53"/>
      <c r="AH46" s="22"/>
      <c r="AI46" s="22"/>
      <c r="AJ46" s="53"/>
      <c r="AK46" s="22"/>
      <c r="AL46" s="22"/>
      <c r="AM46" s="53"/>
      <c r="AN46" s="22"/>
      <c r="AO46" s="22"/>
    </row>
    <row r="47" spans="1:41" ht="25.5" x14ac:dyDescent="0.2">
      <c r="A47" s="50" t="s">
        <v>98</v>
      </c>
      <c r="B47" s="50" t="s">
        <v>99</v>
      </c>
      <c r="C47" s="50" t="s">
        <v>100</v>
      </c>
      <c r="D47" s="45" t="s">
        <v>542</v>
      </c>
      <c r="E47" s="50">
        <v>25</v>
      </c>
      <c r="F47" s="82"/>
      <c r="G47" s="50" t="s">
        <v>101</v>
      </c>
      <c r="H47" s="52">
        <v>48366</v>
      </c>
      <c r="I47" s="45" t="s">
        <v>159</v>
      </c>
      <c r="J47" s="45" t="s">
        <v>160</v>
      </c>
      <c r="K47" s="53"/>
      <c r="L47" s="42">
        <v>345</v>
      </c>
      <c r="M47" s="42"/>
      <c r="N47" s="54">
        <v>3000</v>
      </c>
      <c r="O47" s="54">
        <f>Table11[[#This Row],[Minimum Summer Emergency Facility Rating (Amps)]]*Table11[[#This Row],[Max kV]]*SQRT(3)/1000</f>
        <v>1792.6725858337879</v>
      </c>
      <c r="P47" s="51" t="s">
        <v>558</v>
      </c>
      <c r="Q47" s="42" t="s">
        <v>121</v>
      </c>
      <c r="R47" s="42">
        <v>31</v>
      </c>
      <c r="S47" s="42">
        <v>0</v>
      </c>
      <c r="T47" s="53"/>
      <c r="U47" s="56">
        <v>186300000</v>
      </c>
      <c r="V47" s="53"/>
      <c r="W47" s="57"/>
      <c r="X47" s="57"/>
      <c r="Y47" s="42"/>
      <c r="Z47" s="22"/>
      <c r="AA47" s="22"/>
      <c r="AB47" s="42"/>
      <c r="AC47" s="22"/>
      <c r="AD47" s="53"/>
      <c r="AE47" s="42"/>
      <c r="AF47" s="42"/>
      <c r="AG47" s="53"/>
      <c r="AH47" s="22"/>
      <c r="AI47" s="22"/>
      <c r="AJ47" s="53"/>
      <c r="AK47" s="22"/>
      <c r="AL47" s="22"/>
      <c r="AM47" s="53"/>
      <c r="AN47" s="22"/>
      <c r="AO47" s="22"/>
    </row>
    <row r="48" spans="1:41" ht="25.5" x14ac:dyDescent="0.2">
      <c r="A48" s="50" t="s">
        <v>98</v>
      </c>
      <c r="B48" s="50" t="s">
        <v>99</v>
      </c>
      <c r="C48" s="50" t="s">
        <v>100</v>
      </c>
      <c r="D48" s="45" t="s">
        <v>605</v>
      </c>
      <c r="E48" s="50">
        <v>25</v>
      </c>
      <c r="F48" s="82"/>
      <c r="G48" s="50" t="s">
        <v>101</v>
      </c>
      <c r="H48" s="52">
        <v>48366</v>
      </c>
      <c r="I48" s="45" t="s">
        <v>160</v>
      </c>
      <c r="J48" s="45" t="s">
        <v>161</v>
      </c>
      <c r="K48" s="53"/>
      <c r="L48" s="42">
        <v>345</v>
      </c>
      <c r="M48" s="42"/>
      <c r="N48" s="54">
        <v>3000</v>
      </c>
      <c r="O48" s="54">
        <f>Table11[[#This Row],[Minimum Summer Emergency Facility Rating (Amps)]]*Table11[[#This Row],[Max kV]]*SQRT(3)/1000</f>
        <v>1792.6725858337879</v>
      </c>
      <c r="P48" s="51" t="s">
        <v>162</v>
      </c>
      <c r="Q48" s="42" t="s">
        <v>121</v>
      </c>
      <c r="R48" s="42">
        <v>38</v>
      </c>
      <c r="S48" s="42">
        <v>0</v>
      </c>
      <c r="T48" s="53"/>
      <c r="U48" s="56">
        <v>31700000</v>
      </c>
      <c r="V48" s="53"/>
      <c r="W48" s="57"/>
      <c r="X48" s="57"/>
      <c r="Y48" s="42"/>
      <c r="Z48" s="22"/>
      <c r="AA48" s="22"/>
      <c r="AB48" s="42"/>
      <c r="AC48" s="22"/>
      <c r="AD48" s="53"/>
      <c r="AE48" s="42"/>
      <c r="AF48" s="42"/>
      <c r="AG48" s="53"/>
      <c r="AH48" s="22"/>
      <c r="AI48" s="22"/>
      <c r="AJ48" s="53"/>
      <c r="AK48" s="22"/>
      <c r="AL48" s="22"/>
      <c r="AM48" s="53"/>
      <c r="AN48" s="22"/>
      <c r="AO48" s="22"/>
    </row>
    <row r="49" spans="1:41" x14ac:dyDescent="0.2">
      <c r="A49" s="50" t="s">
        <v>98</v>
      </c>
      <c r="B49" s="50" t="s">
        <v>99</v>
      </c>
      <c r="C49" s="50" t="s">
        <v>100</v>
      </c>
      <c r="D49" s="45" t="s">
        <v>542</v>
      </c>
      <c r="E49" s="50">
        <v>25</v>
      </c>
      <c r="F49" s="82"/>
      <c r="G49" s="50" t="s">
        <v>106</v>
      </c>
      <c r="H49" s="52">
        <v>48366</v>
      </c>
      <c r="I49" s="45" t="s">
        <v>161</v>
      </c>
      <c r="J49" s="45"/>
      <c r="K49" s="53"/>
      <c r="L49" s="42">
        <v>345</v>
      </c>
      <c r="M49" s="42"/>
      <c r="N49" s="54">
        <v>3000</v>
      </c>
      <c r="O49" s="54">
        <f>Table11[[#This Row],[Minimum Summer Emergency Facility Rating (Amps)]]*Table11[[#This Row],[Max kV]]*SQRT(3)/1000</f>
        <v>1792.6725858337879</v>
      </c>
      <c r="P49" s="51" t="s">
        <v>163</v>
      </c>
      <c r="Q49" s="42" t="s">
        <v>121</v>
      </c>
      <c r="R49" s="42"/>
      <c r="S49" s="42"/>
      <c r="T49" s="53"/>
      <c r="U49" s="56">
        <v>4200000</v>
      </c>
      <c r="V49" s="53"/>
      <c r="W49" s="57"/>
      <c r="X49" s="57"/>
      <c r="Y49" s="42"/>
      <c r="Z49" s="22"/>
      <c r="AA49" s="22"/>
      <c r="AB49" s="42"/>
      <c r="AC49" s="22"/>
      <c r="AD49" s="53"/>
      <c r="AE49" s="42"/>
      <c r="AF49" s="42"/>
      <c r="AG49" s="53"/>
      <c r="AH49" s="22"/>
      <c r="AI49" s="22"/>
      <c r="AJ49" s="53"/>
      <c r="AK49" s="22"/>
      <c r="AL49" s="22"/>
      <c r="AM49" s="53"/>
      <c r="AN49" s="22"/>
      <c r="AO49" s="22"/>
    </row>
    <row r="50" spans="1:41" ht="38.25" x14ac:dyDescent="0.2">
      <c r="A50" s="50" t="s">
        <v>98</v>
      </c>
      <c r="B50" s="50" t="s">
        <v>99</v>
      </c>
      <c r="C50" s="50" t="s">
        <v>100</v>
      </c>
      <c r="D50" s="45" t="s">
        <v>610</v>
      </c>
      <c r="E50" s="50">
        <v>26</v>
      </c>
      <c r="F50" s="82"/>
      <c r="G50" s="50" t="s">
        <v>101</v>
      </c>
      <c r="H50" s="52">
        <v>49096</v>
      </c>
      <c r="I50" s="45" t="s">
        <v>160</v>
      </c>
      <c r="J50" s="45" t="s">
        <v>164</v>
      </c>
      <c r="K50" s="53"/>
      <c r="L50" s="42">
        <v>765</v>
      </c>
      <c r="M50" s="42"/>
      <c r="N50" s="54">
        <v>4000</v>
      </c>
      <c r="O50" s="54">
        <f>Table11[[#This Row],[Minimum Summer Emergency Facility Rating (Amps)]]*Table11[[#This Row],[Max kV]]*SQRT(3)/1000</f>
        <v>5300.0754711607642</v>
      </c>
      <c r="P50" s="51" t="s">
        <v>165</v>
      </c>
      <c r="Q50" s="42" t="s">
        <v>121</v>
      </c>
      <c r="R50" s="42">
        <v>0</v>
      </c>
      <c r="S50" s="42">
        <v>34</v>
      </c>
      <c r="T50" s="53"/>
      <c r="U50" s="56">
        <v>175000000</v>
      </c>
      <c r="V50" s="53"/>
      <c r="W50" s="57"/>
      <c r="X50" s="57"/>
      <c r="Y50" s="42"/>
      <c r="Z50" s="22"/>
      <c r="AA50" s="22"/>
      <c r="AB50" s="42"/>
      <c r="AC50" s="22"/>
      <c r="AD50" s="53"/>
      <c r="AE50" s="42"/>
      <c r="AF50" s="42"/>
      <c r="AG50" s="53"/>
      <c r="AH50" s="22"/>
      <c r="AI50" s="22"/>
      <c r="AJ50" s="53"/>
      <c r="AK50" s="22"/>
      <c r="AL50" s="22"/>
      <c r="AM50" s="53"/>
      <c r="AN50" s="22"/>
      <c r="AO50" s="22"/>
    </row>
    <row r="51" spans="1:41" ht="102" x14ac:dyDescent="0.2">
      <c r="A51" s="50" t="s">
        <v>98</v>
      </c>
      <c r="B51" s="50" t="s">
        <v>99</v>
      </c>
      <c r="C51" s="50" t="s">
        <v>100</v>
      </c>
      <c r="D51" s="45" t="s">
        <v>554</v>
      </c>
      <c r="E51" s="50">
        <v>26</v>
      </c>
      <c r="F51" s="82"/>
      <c r="G51" s="50" t="s">
        <v>101</v>
      </c>
      <c r="H51" s="52">
        <v>49096</v>
      </c>
      <c r="I51" s="45" t="s">
        <v>164</v>
      </c>
      <c r="J51" s="45" t="s">
        <v>166</v>
      </c>
      <c r="K51" s="53"/>
      <c r="L51" s="42">
        <v>765</v>
      </c>
      <c r="M51" s="42">
        <v>161</v>
      </c>
      <c r="N51" s="54">
        <v>4000</v>
      </c>
      <c r="O51" s="54">
        <f>Table11[[#This Row],[Minimum Summer Emergency Facility Rating (Amps)]]*Table11[[#This Row],[Max kV]]*SQRT(3)/1000</f>
        <v>5300.0754711607642</v>
      </c>
      <c r="P51" s="51" t="s">
        <v>559</v>
      </c>
      <c r="Q51" s="42" t="s">
        <v>121</v>
      </c>
      <c r="R51" s="42">
        <v>32</v>
      </c>
      <c r="S51" s="42">
        <v>0</v>
      </c>
      <c r="T51" s="53"/>
      <c r="U51" s="56">
        <v>195100000</v>
      </c>
      <c r="V51" s="53"/>
      <c r="W51" s="57"/>
      <c r="X51" s="57"/>
      <c r="Y51" s="42"/>
      <c r="Z51" s="22"/>
      <c r="AA51" s="22"/>
      <c r="AB51" s="42"/>
      <c r="AC51" s="22"/>
      <c r="AD51" s="53"/>
      <c r="AE51" s="42"/>
      <c r="AF51" s="42"/>
      <c r="AG51" s="53"/>
      <c r="AH51" s="22"/>
      <c r="AI51" s="22"/>
      <c r="AJ51" s="53"/>
      <c r="AK51" s="22"/>
      <c r="AL51" s="22"/>
      <c r="AM51" s="53"/>
      <c r="AN51" s="22"/>
      <c r="AO51" s="22"/>
    </row>
    <row r="52" spans="1:41" ht="102" x14ac:dyDescent="0.2">
      <c r="A52" s="50" t="s">
        <v>98</v>
      </c>
      <c r="B52" s="50" t="s">
        <v>99</v>
      </c>
      <c r="C52" s="50" t="s">
        <v>100</v>
      </c>
      <c r="D52" s="45" t="s">
        <v>554</v>
      </c>
      <c r="E52" s="50">
        <v>26</v>
      </c>
      <c r="F52" s="82"/>
      <c r="G52" s="50" t="s">
        <v>101</v>
      </c>
      <c r="H52" s="52">
        <v>49096</v>
      </c>
      <c r="I52" s="45" t="s">
        <v>166</v>
      </c>
      <c r="J52" s="45" t="s">
        <v>167</v>
      </c>
      <c r="K52" s="53"/>
      <c r="L52" s="42">
        <v>765</v>
      </c>
      <c r="M52" s="42">
        <v>161</v>
      </c>
      <c r="N52" s="54">
        <v>4000</v>
      </c>
      <c r="O52" s="54">
        <f>Table11[[#This Row],[Minimum Summer Emergency Facility Rating (Amps)]]*Table11[[#This Row],[Max kV]]*SQRT(3)/1000</f>
        <v>5300.0754711607642</v>
      </c>
      <c r="P52" s="51" t="s">
        <v>560</v>
      </c>
      <c r="Q52" s="42" t="s">
        <v>121</v>
      </c>
      <c r="R52" s="42">
        <v>73</v>
      </c>
      <c r="S52" s="42">
        <v>0</v>
      </c>
      <c r="T52" s="53"/>
      <c r="U52" s="56">
        <v>444900000</v>
      </c>
      <c r="V52" s="53"/>
      <c r="W52" s="57"/>
      <c r="X52" s="57"/>
      <c r="Y52" s="42"/>
      <c r="Z52" s="22"/>
      <c r="AA52" s="22"/>
      <c r="AB52" s="42"/>
      <c r="AC52" s="22"/>
      <c r="AD52" s="53"/>
      <c r="AE52" s="42"/>
      <c r="AF52" s="42"/>
      <c r="AG52" s="53"/>
      <c r="AH52" s="22"/>
      <c r="AI52" s="22"/>
      <c r="AJ52" s="53"/>
      <c r="AK52" s="22"/>
      <c r="AL52" s="22"/>
      <c r="AM52" s="53"/>
      <c r="AN52" s="22"/>
      <c r="AO52" s="22"/>
    </row>
    <row r="53" spans="1:41" x14ac:dyDescent="0.2">
      <c r="A53" s="50" t="s">
        <v>98</v>
      </c>
      <c r="B53" s="50" t="s">
        <v>99</v>
      </c>
      <c r="C53" s="94" t="s">
        <v>100</v>
      </c>
      <c r="D53" s="45" t="s">
        <v>554</v>
      </c>
      <c r="E53" s="94">
        <v>26</v>
      </c>
      <c r="F53" s="96"/>
      <c r="G53" s="94" t="s">
        <v>101</v>
      </c>
      <c r="H53" s="97">
        <v>49096</v>
      </c>
      <c r="I53" s="95" t="s">
        <v>168</v>
      </c>
      <c r="J53" s="95"/>
      <c r="K53" s="98"/>
      <c r="L53" s="99">
        <v>161</v>
      </c>
      <c r="M53" s="99"/>
      <c r="N53" s="100">
        <v>2000</v>
      </c>
      <c r="O53" s="100">
        <f>Table11[[#This Row],[Minimum Summer Emergency Facility Rating (Amps)]]*Table11[[#This Row],[Max kV]]*SQRT(3)/1000</f>
        <v>557.72036003717847</v>
      </c>
      <c r="P53" s="101" t="s">
        <v>169</v>
      </c>
      <c r="Q53" s="99" t="s">
        <v>121</v>
      </c>
      <c r="R53" s="99"/>
      <c r="S53" s="99"/>
      <c r="T53" s="98"/>
      <c r="U53" s="104">
        <v>1800000</v>
      </c>
      <c r="V53" s="98"/>
      <c r="W53" s="102"/>
      <c r="X53" s="102"/>
      <c r="Y53" s="99"/>
      <c r="Z53" s="103"/>
      <c r="AA53" s="103"/>
      <c r="AB53" s="99"/>
      <c r="AC53" s="103"/>
      <c r="AD53" s="98"/>
      <c r="AE53" s="99"/>
      <c r="AF53" s="99"/>
      <c r="AG53" s="98"/>
      <c r="AH53" s="103"/>
      <c r="AI53" s="103"/>
      <c r="AJ53" s="98"/>
      <c r="AK53" s="103"/>
      <c r="AL53" s="103"/>
      <c r="AM53" s="98"/>
      <c r="AN53" s="103"/>
      <c r="AO53" s="103"/>
    </row>
    <row r="54" spans="1:41" ht="32.25" customHeight="1" x14ac:dyDescent="0.2">
      <c r="A54" s="50" t="s">
        <v>98</v>
      </c>
      <c r="B54" s="50" t="s">
        <v>99</v>
      </c>
      <c r="C54" s="50" t="s">
        <v>100</v>
      </c>
      <c r="D54" s="45" t="s">
        <v>554</v>
      </c>
      <c r="E54" s="50">
        <v>26</v>
      </c>
      <c r="F54" s="82"/>
      <c r="G54" s="50" t="s">
        <v>101</v>
      </c>
      <c r="H54" s="97">
        <v>49096</v>
      </c>
      <c r="I54" s="45" t="s">
        <v>170</v>
      </c>
      <c r="J54" s="45"/>
      <c r="K54" s="53"/>
      <c r="L54" s="42">
        <v>161</v>
      </c>
      <c r="M54" s="42"/>
      <c r="N54" s="54">
        <v>2000</v>
      </c>
      <c r="O54" s="54">
        <f>Table11[[#This Row],[Minimum Summer Emergency Facility Rating (Amps)]]*Table11[[#This Row],[Max kV]]*SQRT(3)/1000</f>
        <v>557.72036003717847</v>
      </c>
      <c r="P54" s="51" t="s">
        <v>169</v>
      </c>
      <c r="Q54" s="42" t="s">
        <v>121</v>
      </c>
      <c r="R54" s="42"/>
      <c r="S54" s="42"/>
      <c r="T54" s="53"/>
      <c r="U54" s="56">
        <v>4100000</v>
      </c>
      <c r="V54" s="53"/>
      <c r="W54" s="57"/>
      <c r="X54" s="57"/>
      <c r="Y54" s="42"/>
      <c r="Z54" s="22"/>
      <c r="AA54" s="22"/>
      <c r="AB54" s="42"/>
      <c r="AC54" s="22"/>
      <c r="AD54" s="53"/>
      <c r="AE54" s="42"/>
      <c r="AF54" s="42"/>
      <c r="AG54" s="53"/>
      <c r="AH54" s="22"/>
      <c r="AI54" s="22"/>
      <c r="AJ54" s="53"/>
      <c r="AK54" s="22"/>
      <c r="AL54" s="22"/>
      <c r="AM54" s="53"/>
      <c r="AN54" s="22"/>
      <c r="AO54" s="22"/>
    </row>
    <row r="55" spans="1:41" ht="102" x14ac:dyDescent="0.2">
      <c r="A55" s="50" t="s">
        <v>98</v>
      </c>
      <c r="B55" s="50" t="s">
        <v>99</v>
      </c>
      <c r="C55" s="50" t="s">
        <v>100</v>
      </c>
      <c r="D55" s="45" t="s">
        <v>554</v>
      </c>
      <c r="E55" s="50">
        <v>26</v>
      </c>
      <c r="F55" s="82"/>
      <c r="G55" s="50" t="s">
        <v>101</v>
      </c>
      <c r="H55" s="97">
        <v>49096</v>
      </c>
      <c r="I55" s="45" t="s">
        <v>167</v>
      </c>
      <c r="J55" s="45" t="s">
        <v>171</v>
      </c>
      <c r="K55" s="53"/>
      <c r="L55" s="42">
        <v>765</v>
      </c>
      <c r="M55" s="42">
        <v>161</v>
      </c>
      <c r="N55" s="54">
        <v>4000</v>
      </c>
      <c r="O55" s="54">
        <f>Table11[[#This Row],[Minimum Summer Emergency Facility Rating (Amps)]]*Table11[[#This Row],[Max kV]]*SQRT(3)/1000</f>
        <v>5300.0754711607642</v>
      </c>
      <c r="P55" s="51" t="s">
        <v>561</v>
      </c>
      <c r="Q55" s="42" t="s">
        <v>135</v>
      </c>
      <c r="R55" s="42">
        <v>34</v>
      </c>
      <c r="S55" s="42">
        <v>0</v>
      </c>
      <c r="T55" s="53"/>
      <c r="U55" s="56">
        <v>238700000</v>
      </c>
      <c r="V55" s="53"/>
      <c r="W55" s="57"/>
      <c r="X55" s="57"/>
      <c r="Y55" s="42"/>
      <c r="Z55" s="22"/>
      <c r="AA55" s="22"/>
      <c r="AB55" s="42"/>
      <c r="AC55" s="22"/>
      <c r="AD55" s="53"/>
      <c r="AE55" s="42"/>
      <c r="AF55" s="42"/>
      <c r="AG55" s="53"/>
      <c r="AH55" s="22"/>
      <c r="AI55" s="22"/>
      <c r="AJ55" s="53"/>
      <c r="AK55" s="22"/>
      <c r="AL55" s="22"/>
      <c r="AM55" s="53"/>
      <c r="AN55" s="22"/>
      <c r="AO55" s="22"/>
    </row>
    <row r="56" spans="1:41" ht="38.25" x14ac:dyDescent="0.2">
      <c r="A56" s="50" t="s">
        <v>98</v>
      </c>
      <c r="B56" s="50" t="s">
        <v>99</v>
      </c>
      <c r="C56" s="50" t="s">
        <v>100</v>
      </c>
      <c r="D56" s="45" t="s">
        <v>528</v>
      </c>
      <c r="E56" s="50">
        <v>26</v>
      </c>
      <c r="F56" s="82"/>
      <c r="G56" s="50" t="s">
        <v>101</v>
      </c>
      <c r="H56" s="97">
        <v>49096</v>
      </c>
      <c r="I56" s="45" t="s">
        <v>171</v>
      </c>
      <c r="J56" s="45" t="s">
        <v>172</v>
      </c>
      <c r="K56" s="53"/>
      <c r="L56" s="42">
        <v>765</v>
      </c>
      <c r="M56" s="42"/>
      <c r="N56" s="54">
        <v>4000</v>
      </c>
      <c r="O56" s="54">
        <f>Table11[[#This Row],[Minimum Summer Emergency Facility Rating (Amps)]]*Table11[[#This Row],[Max kV]]*SQRT(3)/1000</f>
        <v>5300.0754711607642</v>
      </c>
      <c r="P56" s="51" t="s">
        <v>173</v>
      </c>
      <c r="Q56" s="42" t="s">
        <v>135</v>
      </c>
      <c r="R56" s="42">
        <v>0</v>
      </c>
      <c r="S56" s="42">
        <v>100</v>
      </c>
      <c r="T56" s="53"/>
      <c r="U56" s="56">
        <v>570600000</v>
      </c>
      <c r="V56" s="53"/>
      <c r="W56" s="57"/>
      <c r="X56" s="57"/>
      <c r="Y56" s="42"/>
      <c r="Z56" s="22"/>
      <c r="AA56" s="22"/>
      <c r="AB56" s="42"/>
      <c r="AC56" s="22"/>
      <c r="AD56" s="53"/>
      <c r="AE56" s="42"/>
      <c r="AF56" s="42"/>
      <c r="AG56" s="53"/>
      <c r="AH56" s="22"/>
      <c r="AI56" s="22"/>
      <c r="AJ56" s="53"/>
      <c r="AK56" s="22"/>
      <c r="AL56" s="22"/>
      <c r="AM56" s="53"/>
      <c r="AN56" s="22"/>
      <c r="AO56" s="22"/>
    </row>
    <row r="57" spans="1:41" ht="267.75" x14ac:dyDescent="0.2">
      <c r="A57" s="50" t="s">
        <v>98</v>
      </c>
      <c r="B57" s="50" t="s">
        <v>99</v>
      </c>
      <c r="C57" s="69" t="s">
        <v>100</v>
      </c>
      <c r="D57" s="45" t="s">
        <v>547</v>
      </c>
      <c r="E57" s="69">
        <v>26</v>
      </c>
      <c r="F57" s="84"/>
      <c r="G57" s="69" t="s">
        <v>106</v>
      </c>
      <c r="H57" s="97">
        <v>49096</v>
      </c>
      <c r="I57" s="70" t="s">
        <v>174</v>
      </c>
      <c r="J57" s="70"/>
      <c r="K57" s="72"/>
      <c r="L57" s="73">
        <v>765</v>
      </c>
      <c r="M57" s="73">
        <v>345</v>
      </c>
      <c r="N57" s="85" t="s">
        <v>138</v>
      </c>
      <c r="O57" s="85" t="s">
        <v>139</v>
      </c>
      <c r="P57" s="71" t="s">
        <v>471</v>
      </c>
      <c r="Q57" s="73" t="s">
        <v>135</v>
      </c>
      <c r="R57" s="73"/>
      <c r="S57" s="73"/>
      <c r="T57" s="72"/>
      <c r="U57" s="105">
        <v>280200000</v>
      </c>
      <c r="V57" s="72"/>
      <c r="W57" s="74"/>
      <c r="X57" s="74"/>
      <c r="Y57" s="73"/>
      <c r="Z57" s="75"/>
      <c r="AA57" s="75"/>
      <c r="AB57" s="73"/>
      <c r="AC57" s="75"/>
      <c r="AD57" s="72"/>
      <c r="AE57" s="73"/>
      <c r="AF57" s="73"/>
      <c r="AG57" s="72"/>
      <c r="AH57" s="75"/>
      <c r="AI57" s="75"/>
      <c r="AJ57" s="72"/>
      <c r="AK57" s="75"/>
      <c r="AL57" s="75"/>
      <c r="AM57" s="72"/>
      <c r="AN57" s="75"/>
      <c r="AO57" s="75"/>
    </row>
    <row r="58" spans="1:41" x14ac:dyDescent="0.2">
      <c r="A58" s="50" t="s">
        <v>98</v>
      </c>
      <c r="B58" s="50" t="s">
        <v>99</v>
      </c>
      <c r="C58" s="50" t="s">
        <v>100</v>
      </c>
      <c r="D58" s="45" t="s">
        <v>554</v>
      </c>
      <c r="E58" s="51">
        <v>26</v>
      </c>
      <c r="F58" s="82"/>
      <c r="G58" s="50" t="s">
        <v>101</v>
      </c>
      <c r="H58" s="97">
        <v>49096</v>
      </c>
      <c r="I58" s="45" t="s">
        <v>175</v>
      </c>
      <c r="J58" s="45"/>
      <c r="K58" s="53"/>
      <c r="L58" s="42">
        <v>161</v>
      </c>
      <c r="M58" s="42"/>
      <c r="N58" s="54">
        <v>2000</v>
      </c>
      <c r="O58" s="54">
        <f>Table11[[#This Row],[Minimum Summer Emergency Facility Rating (Amps)]]*Table11[[#This Row],[Max kV]]*SQRT(3)/1000</f>
        <v>557.72036003717847</v>
      </c>
      <c r="P58" s="51" t="s">
        <v>169</v>
      </c>
      <c r="Q58" s="42" t="s">
        <v>135</v>
      </c>
      <c r="R58" s="42"/>
      <c r="S58" s="42"/>
      <c r="T58" s="53"/>
      <c r="U58" s="56">
        <v>4400000</v>
      </c>
      <c r="V58" s="53"/>
      <c r="W58" s="57"/>
      <c r="X58" s="57"/>
      <c r="Y58" s="42"/>
      <c r="Z58" s="22"/>
      <c r="AA58" s="22"/>
      <c r="AB58" s="42"/>
      <c r="AC58" s="22"/>
      <c r="AD58" s="53"/>
      <c r="AE58" s="42"/>
      <c r="AF58" s="42"/>
      <c r="AG58" s="53"/>
      <c r="AH58" s="22"/>
      <c r="AI58" s="22"/>
      <c r="AJ58" s="53"/>
      <c r="AK58" s="22"/>
      <c r="AL58" s="22"/>
      <c r="AM58" s="53"/>
      <c r="AN58" s="22"/>
      <c r="AO58" s="22"/>
    </row>
    <row r="59" spans="1:41" x14ac:dyDescent="0.2">
      <c r="A59" s="50" t="s">
        <v>98</v>
      </c>
      <c r="B59" s="50" t="s">
        <v>99</v>
      </c>
      <c r="C59" s="50" t="s">
        <v>100</v>
      </c>
      <c r="D59" s="45" t="s">
        <v>554</v>
      </c>
      <c r="E59" s="51">
        <v>26</v>
      </c>
      <c r="F59" s="82"/>
      <c r="G59" s="50" t="s">
        <v>101</v>
      </c>
      <c r="H59" s="97">
        <v>49096</v>
      </c>
      <c r="I59" s="45" t="s">
        <v>176</v>
      </c>
      <c r="J59" s="45"/>
      <c r="K59" s="53"/>
      <c r="L59" s="42">
        <v>161</v>
      </c>
      <c r="M59" s="42"/>
      <c r="N59" s="54">
        <v>2000</v>
      </c>
      <c r="O59" s="54">
        <f>Table11[[#This Row],[Minimum Summer Emergency Facility Rating (Amps)]]*Table11[[#This Row],[Max kV]]*SQRT(3)/1000</f>
        <v>557.72036003717847</v>
      </c>
      <c r="P59" s="51" t="s">
        <v>169</v>
      </c>
      <c r="Q59" s="42" t="s">
        <v>135</v>
      </c>
      <c r="R59" s="42"/>
      <c r="S59" s="42"/>
      <c r="T59" s="53"/>
      <c r="U59" s="56">
        <v>4400000</v>
      </c>
      <c r="V59" s="53"/>
      <c r="W59" s="57"/>
      <c r="X59" s="57"/>
      <c r="Y59" s="42"/>
      <c r="Z59" s="22"/>
      <c r="AA59" s="22"/>
      <c r="AB59" s="42"/>
      <c r="AC59" s="22"/>
      <c r="AD59" s="53"/>
      <c r="AE59" s="42"/>
      <c r="AF59" s="42"/>
      <c r="AG59" s="53"/>
      <c r="AH59" s="22"/>
      <c r="AI59" s="22"/>
      <c r="AJ59" s="53"/>
      <c r="AK59" s="22"/>
      <c r="AL59" s="22"/>
      <c r="AM59" s="53"/>
      <c r="AN59" s="22"/>
      <c r="AO59" s="22"/>
    </row>
    <row r="60" spans="1:41" x14ac:dyDescent="0.2">
      <c r="A60" s="50" t="s">
        <v>98</v>
      </c>
      <c r="B60" s="50" t="s">
        <v>99</v>
      </c>
      <c r="C60" s="50" t="s">
        <v>100</v>
      </c>
      <c r="D60" s="45" t="s">
        <v>554</v>
      </c>
      <c r="E60" s="51">
        <v>26</v>
      </c>
      <c r="F60" s="82"/>
      <c r="G60" s="50" t="s">
        <v>101</v>
      </c>
      <c r="H60" s="97">
        <v>49096</v>
      </c>
      <c r="I60" s="45" t="s">
        <v>177</v>
      </c>
      <c r="J60" s="45"/>
      <c r="K60" s="53"/>
      <c r="L60" s="42">
        <v>161</v>
      </c>
      <c r="M60" s="42"/>
      <c r="N60" s="54">
        <v>2000</v>
      </c>
      <c r="O60" s="54">
        <f>Table11[[#This Row],[Minimum Summer Emergency Facility Rating (Amps)]]*Table11[[#This Row],[Max kV]]*SQRT(3)/1000</f>
        <v>557.72036003717847</v>
      </c>
      <c r="P60" s="51" t="s">
        <v>169</v>
      </c>
      <c r="Q60" s="42" t="s">
        <v>135</v>
      </c>
      <c r="R60" s="42"/>
      <c r="S60" s="42"/>
      <c r="T60" s="53"/>
      <c r="U60" s="56">
        <v>4400000</v>
      </c>
      <c r="V60" s="53"/>
      <c r="W60" s="57"/>
      <c r="X60" s="57"/>
      <c r="Y60" s="42"/>
      <c r="Z60" s="22"/>
      <c r="AA60" s="22"/>
      <c r="AB60" s="42"/>
      <c r="AC60" s="22"/>
      <c r="AD60" s="53"/>
      <c r="AE60" s="42"/>
      <c r="AF60" s="42"/>
      <c r="AG60" s="53"/>
      <c r="AH60" s="22"/>
      <c r="AI60" s="22"/>
      <c r="AJ60" s="53"/>
      <c r="AK60" s="22"/>
      <c r="AL60" s="22"/>
      <c r="AM60" s="53"/>
      <c r="AN60" s="22"/>
      <c r="AO60" s="22"/>
    </row>
    <row r="61" spans="1:41" ht="25.5" x14ac:dyDescent="0.2">
      <c r="A61" s="50" t="s">
        <v>98</v>
      </c>
      <c r="B61" s="50" t="s">
        <v>99</v>
      </c>
      <c r="C61" s="50" t="s">
        <v>100</v>
      </c>
      <c r="D61" s="45" t="s">
        <v>547</v>
      </c>
      <c r="E61" s="50">
        <v>27</v>
      </c>
      <c r="F61" s="82"/>
      <c r="G61" s="50" t="s">
        <v>106</v>
      </c>
      <c r="H61" s="97">
        <v>48366</v>
      </c>
      <c r="I61" s="45" t="s">
        <v>178</v>
      </c>
      <c r="J61" s="45"/>
      <c r="K61" s="53"/>
      <c r="L61" s="42">
        <v>345</v>
      </c>
      <c r="M61" s="42"/>
      <c r="N61" s="54">
        <v>3000</v>
      </c>
      <c r="O61" s="54">
        <f>Table11[[#This Row],[Minimum Summer Emergency Facility Rating (Amps)]]*Table11[[#This Row],[Max kV]]*SQRT(3)/1000</f>
        <v>1792.6725858337879</v>
      </c>
      <c r="P61" s="51" t="s">
        <v>179</v>
      </c>
      <c r="Q61" s="42" t="s">
        <v>135</v>
      </c>
      <c r="R61" s="42"/>
      <c r="S61" s="42"/>
      <c r="T61" s="53"/>
      <c r="U61" s="63">
        <v>3100000</v>
      </c>
      <c r="V61" s="53"/>
      <c r="W61" s="57"/>
      <c r="X61" s="57"/>
      <c r="Y61" s="42"/>
      <c r="Z61" s="22"/>
      <c r="AA61" s="22"/>
      <c r="AB61" s="42"/>
      <c r="AC61" s="22"/>
      <c r="AD61" s="53"/>
      <c r="AE61" s="42"/>
      <c r="AF61" s="42"/>
      <c r="AG61" s="53"/>
      <c r="AH61" s="22"/>
      <c r="AI61" s="60"/>
      <c r="AJ61" s="53"/>
      <c r="AK61" s="61"/>
      <c r="AL61" s="62"/>
      <c r="AM61" s="53"/>
      <c r="AN61" s="22"/>
      <c r="AO61" s="22"/>
    </row>
    <row r="62" spans="1:41" ht="25.5" x14ac:dyDescent="0.2">
      <c r="A62" s="50" t="s">
        <v>98</v>
      </c>
      <c r="B62" s="50" t="s">
        <v>99</v>
      </c>
      <c r="C62" s="50" t="s">
        <v>100</v>
      </c>
      <c r="D62" s="45" t="s">
        <v>547</v>
      </c>
      <c r="E62" s="50">
        <v>27</v>
      </c>
      <c r="F62" s="82"/>
      <c r="G62" s="50" t="s">
        <v>101</v>
      </c>
      <c r="H62" s="97">
        <v>48366</v>
      </c>
      <c r="I62" s="45" t="s">
        <v>178</v>
      </c>
      <c r="J62" s="45" t="s">
        <v>180</v>
      </c>
      <c r="K62" s="53"/>
      <c r="L62" s="42">
        <v>345</v>
      </c>
      <c r="M62" s="42"/>
      <c r="N62" s="54">
        <v>3000</v>
      </c>
      <c r="O62" s="54">
        <f>Table11[[#This Row],[Minimum Summer Emergency Facility Rating (Amps)]]*Table11[[#This Row],[Max kV]]*SQRT(3)/1000</f>
        <v>1792.6725858337879</v>
      </c>
      <c r="P62" s="51" t="s">
        <v>181</v>
      </c>
      <c r="Q62" s="42" t="s">
        <v>135</v>
      </c>
      <c r="R62" s="42">
        <v>46</v>
      </c>
      <c r="S62" s="42">
        <v>0</v>
      </c>
      <c r="T62" s="53"/>
      <c r="U62" s="63">
        <v>135400000</v>
      </c>
      <c r="V62" s="53"/>
      <c r="W62" s="57"/>
      <c r="X62" s="57"/>
      <c r="Y62" s="42"/>
      <c r="Z62" s="22"/>
      <c r="AA62" s="22"/>
      <c r="AB62" s="42"/>
      <c r="AC62" s="22"/>
      <c r="AD62" s="53"/>
      <c r="AE62" s="42"/>
      <c r="AF62" s="42"/>
      <c r="AG62" s="53"/>
      <c r="AH62" s="22"/>
      <c r="AI62" s="60"/>
      <c r="AJ62" s="53"/>
      <c r="AK62" s="61"/>
      <c r="AL62" s="62"/>
      <c r="AM62" s="53"/>
      <c r="AN62" s="22"/>
      <c r="AO62" s="22"/>
    </row>
    <row r="63" spans="1:41" ht="38.25" x14ac:dyDescent="0.2">
      <c r="A63" s="50" t="s">
        <v>98</v>
      </c>
      <c r="B63" s="50" t="s">
        <v>99</v>
      </c>
      <c r="C63" s="50" t="s">
        <v>100</v>
      </c>
      <c r="D63" s="45" t="s">
        <v>547</v>
      </c>
      <c r="E63" s="50">
        <v>27</v>
      </c>
      <c r="F63" s="82"/>
      <c r="G63" s="50" t="s">
        <v>101</v>
      </c>
      <c r="H63" s="97">
        <v>48366</v>
      </c>
      <c r="I63" s="45" t="s">
        <v>180</v>
      </c>
      <c r="J63" s="45" t="s">
        <v>182</v>
      </c>
      <c r="K63" s="53"/>
      <c r="L63" s="42">
        <v>345</v>
      </c>
      <c r="M63" s="42"/>
      <c r="N63" s="54">
        <v>3000</v>
      </c>
      <c r="O63" s="54">
        <f>Table11[[#This Row],[Minimum Summer Emergency Facility Rating (Amps)]]*Table11[[#This Row],[Max kV]]*SQRT(3)/1000</f>
        <v>1792.6725858337879</v>
      </c>
      <c r="P63" s="51" t="s">
        <v>472</v>
      </c>
      <c r="Q63" s="42" t="s">
        <v>135</v>
      </c>
      <c r="R63" s="42">
        <v>2</v>
      </c>
      <c r="S63" s="42">
        <v>0</v>
      </c>
      <c r="T63" s="53"/>
      <c r="U63" s="63">
        <v>12000000</v>
      </c>
      <c r="V63" s="53"/>
      <c r="W63" s="57"/>
      <c r="X63" s="57"/>
      <c r="Y63" s="42"/>
      <c r="Z63" s="22"/>
      <c r="AA63" s="22"/>
      <c r="AB63" s="42"/>
      <c r="AC63" s="22"/>
      <c r="AD63" s="53"/>
      <c r="AE63" s="42"/>
      <c r="AF63" s="42"/>
      <c r="AG63" s="53"/>
      <c r="AH63" s="22"/>
      <c r="AI63" s="60"/>
      <c r="AJ63" s="53"/>
      <c r="AK63" s="61"/>
      <c r="AL63" s="62"/>
      <c r="AM63" s="53"/>
      <c r="AN63" s="22"/>
      <c r="AO63" s="22"/>
    </row>
    <row r="64" spans="1:41" ht="38.25" x14ac:dyDescent="0.2">
      <c r="A64" s="50" t="s">
        <v>98</v>
      </c>
      <c r="B64" s="50" t="s">
        <v>99</v>
      </c>
      <c r="C64" s="50" t="s">
        <v>100</v>
      </c>
      <c r="D64" s="45" t="s">
        <v>547</v>
      </c>
      <c r="E64" s="50">
        <v>27</v>
      </c>
      <c r="F64" s="82"/>
      <c r="G64" s="50" t="s">
        <v>106</v>
      </c>
      <c r="H64" s="97">
        <v>48366</v>
      </c>
      <c r="I64" s="45" t="s">
        <v>182</v>
      </c>
      <c r="J64" s="45"/>
      <c r="K64" s="53"/>
      <c r="L64" s="42">
        <v>345</v>
      </c>
      <c r="M64" s="42"/>
      <c r="N64" s="54">
        <v>3000</v>
      </c>
      <c r="O64" s="54">
        <f>Table11[[#This Row],[Minimum Summer Emergency Facility Rating (Amps)]]*Table11[[#This Row],[Max kV]]*SQRT(3)/1000</f>
        <v>1792.6725858337879</v>
      </c>
      <c r="P64" s="51" t="s">
        <v>183</v>
      </c>
      <c r="Q64" s="42" t="s">
        <v>135</v>
      </c>
      <c r="R64" s="42"/>
      <c r="S64" s="42"/>
      <c r="T64" s="53"/>
      <c r="U64" s="63">
        <v>2000000</v>
      </c>
      <c r="V64" s="53"/>
      <c r="W64" s="57"/>
      <c r="X64" s="57"/>
      <c r="Y64" s="42"/>
      <c r="Z64" s="22"/>
      <c r="AA64" s="22"/>
      <c r="AB64" s="42"/>
      <c r="AC64" s="22"/>
      <c r="AD64" s="53"/>
      <c r="AE64" s="42"/>
      <c r="AF64" s="42"/>
      <c r="AG64" s="53"/>
      <c r="AH64" s="22"/>
      <c r="AI64" s="60"/>
      <c r="AJ64" s="53"/>
      <c r="AK64" s="61"/>
      <c r="AL64" s="62"/>
      <c r="AM64" s="53"/>
      <c r="AN64" s="22"/>
      <c r="AO64" s="22"/>
    </row>
    <row r="65" spans="1:41" ht="25.5" x14ac:dyDescent="0.2">
      <c r="A65" s="50" t="s">
        <v>98</v>
      </c>
      <c r="B65" s="50" t="s">
        <v>99</v>
      </c>
      <c r="C65" s="50" t="s">
        <v>100</v>
      </c>
      <c r="D65" s="45" t="s">
        <v>547</v>
      </c>
      <c r="E65" s="50">
        <v>27</v>
      </c>
      <c r="F65" s="82"/>
      <c r="G65" s="50" t="s">
        <v>101</v>
      </c>
      <c r="H65" s="97">
        <v>48366</v>
      </c>
      <c r="I65" s="45" t="s">
        <v>182</v>
      </c>
      <c r="J65" s="45" t="s">
        <v>184</v>
      </c>
      <c r="K65" s="53"/>
      <c r="L65" s="42">
        <v>345</v>
      </c>
      <c r="M65" s="42"/>
      <c r="N65" s="54">
        <v>3000</v>
      </c>
      <c r="O65" s="54">
        <f>Table11[[#This Row],[Minimum Summer Emergency Facility Rating (Amps)]]*Table11[[#This Row],[Max kV]]*SQRT(3)/1000</f>
        <v>1792.6725858337879</v>
      </c>
      <c r="P65" s="51" t="s">
        <v>473</v>
      </c>
      <c r="Q65" s="42" t="s">
        <v>135</v>
      </c>
      <c r="R65" s="42">
        <v>20</v>
      </c>
      <c r="S65" s="42">
        <v>0</v>
      </c>
      <c r="T65" s="53"/>
      <c r="U65" s="63">
        <v>58600000</v>
      </c>
      <c r="V65" s="53"/>
      <c r="W65" s="57"/>
      <c r="X65" s="57"/>
      <c r="Y65" s="42"/>
      <c r="Z65" s="22"/>
      <c r="AA65" s="22"/>
      <c r="AB65" s="42"/>
      <c r="AC65" s="22"/>
      <c r="AD65" s="53"/>
      <c r="AE65" s="42"/>
      <c r="AF65" s="42"/>
      <c r="AG65" s="53"/>
      <c r="AH65" s="22"/>
      <c r="AI65" s="60"/>
      <c r="AJ65" s="53"/>
      <c r="AK65" s="61"/>
      <c r="AL65" s="62"/>
      <c r="AM65" s="53"/>
      <c r="AN65" s="22"/>
      <c r="AO65" s="22"/>
    </row>
    <row r="66" spans="1:41" ht="25.5" x14ac:dyDescent="0.2">
      <c r="A66" s="50" t="s">
        <v>98</v>
      </c>
      <c r="B66" s="50" t="s">
        <v>99</v>
      </c>
      <c r="C66" s="50" t="s">
        <v>100</v>
      </c>
      <c r="D66" s="45" t="s">
        <v>547</v>
      </c>
      <c r="E66" s="50">
        <v>27</v>
      </c>
      <c r="F66" s="82"/>
      <c r="G66" s="50" t="s">
        <v>106</v>
      </c>
      <c r="H66" s="97">
        <v>48366</v>
      </c>
      <c r="I66" s="45" t="s">
        <v>184</v>
      </c>
      <c r="J66" s="45"/>
      <c r="K66" s="53"/>
      <c r="L66" s="42">
        <v>345</v>
      </c>
      <c r="M66" s="42"/>
      <c r="N66" s="54">
        <v>3000</v>
      </c>
      <c r="O66" s="54">
        <f>Table11[[#This Row],[Minimum Summer Emergency Facility Rating (Amps)]]*Table11[[#This Row],[Max kV]]*SQRT(3)/1000</f>
        <v>1792.6725858337879</v>
      </c>
      <c r="P66" s="51" t="s">
        <v>185</v>
      </c>
      <c r="Q66" s="42" t="s">
        <v>135</v>
      </c>
      <c r="R66" s="42"/>
      <c r="S66" s="42"/>
      <c r="T66" s="53"/>
      <c r="U66" s="63">
        <v>1000000</v>
      </c>
      <c r="V66" s="53"/>
      <c r="W66" s="57"/>
      <c r="X66" s="57"/>
      <c r="Y66" s="42"/>
      <c r="Z66" s="22"/>
      <c r="AA66" s="22"/>
      <c r="AB66" s="42"/>
      <c r="AC66" s="22"/>
      <c r="AD66" s="53"/>
      <c r="AE66" s="42"/>
      <c r="AF66" s="42"/>
      <c r="AG66" s="53"/>
      <c r="AH66" s="22"/>
      <c r="AI66" s="60"/>
      <c r="AJ66" s="53"/>
      <c r="AK66" s="61"/>
      <c r="AL66" s="62"/>
      <c r="AM66" s="53"/>
      <c r="AN66" s="22"/>
      <c r="AO66" s="22"/>
    </row>
    <row r="67" spans="1:41" ht="25.5" x14ac:dyDescent="0.2">
      <c r="A67" s="50" t="s">
        <v>98</v>
      </c>
      <c r="B67" s="50" t="s">
        <v>99</v>
      </c>
      <c r="C67" s="50" t="s">
        <v>100</v>
      </c>
      <c r="D67" s="45" t="s">
        <v>547</v>
      </c>
      <c r="E67" s="50">
        <v>28</v>
      </c>
      <c r="F67" s="82"/>
      <c r="G67" s="50" t="s">
        <v>106</v>
      </c>
      <c r="H67" s="97">
        <v>48731</v>
      </c>
      <c r="I67" s="45" t="s">
        <v>186</v>
      </c>
      <c r="J67" s="45"/>
      <c r="K67" s="53"/>
      <c r="L67" s="42">
        <v>345</v>
      </c>
      <c r="M67" s="42"/>
      <c r="N67" s="54">
        <v>3000</v>
      </c>
      <c r="O67" s="54">
        <f>Table11[[#This Row],[Minimum Summer Emergency Facility Rating (Amps)]]*Table11[[#This Row],[Max kV]]*SQRT(3)/1000</f>
        <v>1792.6725858337879</v>
      </c>
      <c r="P67" s="51" t="s">
        <v>187</v>
      </c>
      <c r="Q67" s="42" t="s">
        <v>135</v>
      </c>
      <c r="R67" s="42"/>
      <c r="S67" s="42"/>
      <c r="T67" s="53"/>
      <c r="U67" s="56">
        <v>2500000</v>
      </c>
      <c r="V67" s="53"/>
      <c r="W67" s="57"/>
      <c r="X67" s="57"/>
      <c r="Y67" s="42"/>
      <c r="Z67" s="22"/>
      <c r="AA67" s="22"/>
      <c r="AB67" s="42"/>
      <c r="AC67" s="22"/>
      <c r="AD67" s="53"/>
      <c r="AE67" s="42"/>
      <c r="AF67" s="42"/>
      <c r="AG67" s="53"/>
      <c r="AH67" s="22"/>
      <c r="AI67" s="22"/>
      <c r="AJ67" s="53"/>
      <c r="AK67" s="22"/>
      <c r="AL67" s="22"/>
      <c r="AM67" s="53"/>
      <c r="AN67" s="22"/>
      <c r="AO67" s="22"/>
    </row>
    <row r="68" spans="1:41" x14ac:dyDescent="0.2">
      <c r="A68" s="50" t="s">
        <v>98</v>
      </c>
      <c r="B68" s="50" t="s">
        <v>99</v>
      </c>
      <c r="C68" s="50" t="s">
        <v>100</v>
      </c>
      <c r="D68" s="45" t="s">
        <v>528</v>
      </c>
      <c r="E68" s="50">
        <v>28</v>
      </c>
      <c r="F68" s="82"/>
      <c r="G68" s="50" t="s">
        <v>101</v>
      </c>
      <c r="H68" s="97">
        <v>48731</v>
      </c>
      <c r="I68" s="45" t="s">
        <v>186</v>
      </c>
      <c r="J68" s="45" t="s">
        <v>188</v>
      </c>
      <c r="K68" s="53"/>
      <c r="L68" s="42">
        <v>345</v>
      </c>
      <c r="M68" s="42"/>
      <c r="N68" s="54">
        <v>3000</v>
      </c>
      <c r="O68" s="54">
        <f>Table11[[#This Row],[Minimum Summer Emergency Facility Rating (Amps)]]*Table11[[#This Row],[Max kV]]*SQRT(3)/1000</f>
        <v>1792.6725858337879</v>
      </c>
      <c r="P68" s="51" t="s">
        <v>189</v>
      </c>
      <c r="Q68" s="42" t="s">
        <v>135</v>
      </c>
      <c r="R68" s="42">
        <v>0</v>
      </c>
      <c r="S68" s="42">
        <v>66</v>
      </c>
      <c r="T68" s="53"/>
      <c r="U68" s="56">
        <v>230500000</v>
      </c>
      <c r="V68" s="67"/>
      <c r="W68" s="57"/>
      <c r="X68" s="57"/>
      <c r="Y68" s="42"/>
      <c r="Z68" s="22"/>
      <c r="AA68" s="22"/>
      <c r="AB68" s="42"/>
      <c r="AC68" s="22"/>
      <c r="AD68" s="53"/>
      <c r="AE68" s="42"/>
      <c r="AF68" s="42"/>
      <c r="AG68" s="53"/>
      <c r="AH68" s="22"/>
      <c r="AI68" s="22"/>
      <c r="AJ68" s="53"/>
      <c r="AK68" s="22"/>
      <c r="AL68" s="22"/>
      <c r="AM68" s="53"/>
      <c r="AN68" s="22"/>
      <c r="AO68" s="22"/>
    </row>
    <row r="69" spans="1:41" ht="38.25" x14ac:dyDescent="0.2">
      <c r="A69" s="50" t="s">
        <v>98</v>
      </c>
      <c r="B69" s="50" t="s">
        <v>99</v>
      </c>
      <c r="C69" s="50" t="s">
        <v>100</v>
      </c>
      <c r="D69" s="45" t="s">
        <v>547</v>
      </c>
      <c r="E69" s="50">
        <v>28</v>
      </c>
      <c r="F69" s="82"/>
      <c r="G69" s="50" t="s">
        <v>106</v>
      </c>
      <c r="H69" s="97">
        <v>48731</v>
      </c>
      <c r="I69" s="45" t="s">
        <v>188</v>
      </c>
      <c r="J69" s="45"/>
      <c r="K69" s="53"/>
      <c r="L69" s="42">
        <v>345</v>
      </c>
      <c r="M69" s="42">
        <v>138</v>
      </c>
      <c r="N69" s="54">
        <v>3000</v>
      </c>
      <c r="O69" s="54">
        <f>Table11[[#This Row],[Minimum Summer Emergency Facility Rating (Amps)]]*Table11[[#This Row],[Max kV]]*SQRT(3)/1000</f>
        <v>1792.6725858337879</v>
      </c>
      <c r="P69" s="51" t="s">
        <v>190</v>
      </c>
      <c r="Q69" s="42" t="s">
        <v>135</v>
      </c>
      <c r="R69" s="42"/>
      <c r="S69" s="42"/>
      <c r="T69" s="53"/>
      <c r="U69" s="56">
        <v>16700000</v>
      </c>
      <c r="V69" s="53"/>
      <c r="W69" s="57"/>
      <c r="X69" s="57"/>
      <c r="Y69" s="42"/>
      <c r="Z69" s="22"/>
      <c r="AA69" s="22"/>
      <c r="AB69" s="42"/>
      <c r="AC69" s="22"/>
      <c r="AD69" s="53"/>
      <c r="AE69" s="42"/>
      <c r="AF69" s="42"/>
      <c r="AG69" s="53"/>
      <c r="AH69" s="22"/>
      <c r="AI69" s="22"/>
      <c r="AJ69" s="53"/>
      <c r="AK69" s="22"/>
      <c r="AL69" s="22"/>
      <c r="AM69" s="53"/>
      <c r="AN69" s="22"/>
      <c r="AO69" s="22"/>
    </row>
    <row r="70" spans="1:41" ht="38.25" x14ac:dyDescent="0.2">
      <c r="A70" s="50" t="s">
        <v>98</v>
      </c>
      <c r="B70" s="50" t="s">
        <v>99</v>
      </c>
      <c r="C70" s="50" t="s">
        <v>100</v>
      </c>
      <c r="D70" s="45" t="s">
        <v>547</v>
      </c>
      <c r="E70" s="50">
        <v>28</v>
      </c>
      <c r="F70" s="82"/>
      <c r="G70" s="50" t="s">
        <v>101</v>
      </c>
      <c r="H70" s="97">
        <v>48731</v>
      </c>
      <c r="I70" s="45" t="s">
        <v>188</v>
      </c>
      <c r="J70" s="45" t="s">
        <v>191</v>
      </c>
      <c r="K70" s="53"/>
      <c r="L70" s="42">
        <v>345</v>
      </c>
      <c r="M70" s="42">
        <v>138</v>
      </c>
      <c r="N70" s="54">
        <v>3000</v>
      </c>
      <c r="O70" s="54">
        <f>Table11[[#This Row],[Minimum Summer Emergency Facility Rating (Amps)]]*Table11[[#This Row],[Max kV]]*SQRT(3)/1000</f>
        <v>1792.6725858337879</v>
      </c>
      <c r="P70" s="51" t="s">
        <v>562</v>
      </c>
      <c r="Q70" s="42" t="s">
        <v>135</v>
      </c>
      <c r="R70" s="42">
        <v>12</v>
      </c>
      <c r="S70" s="42">
        <v>0</v>
      </c>
      <c r="T70" s="53"/>
      <c r="U70" s="56">
        <v>67200000</v>
      </c>
      <c r="V70" s="53"/>
      <c r="W70" s="57"/>
      <c r="X70" s="57"/>
      <c r="Y70" s="42"/>
      <c r="Z70" s="22"/>
      <c r="AA70" s="22"/>
      <c r="AB70" s="42"/>
      <c r="AC70" s="22"/>
      <c r="AD70" s="53"/>
      <c r="AE70" s="42"/>
      <c r="AF70" s="42"/>
      <c r="AG70" s="53"/>
      <c r="AH70" s="22"/>
      <c r="AI70" s="22"/>
      <c r="AJ70" s="53"/>
      <c r="AK70" s="22"/>
      <c r="AL70" s="22"/>
      <c r="AM70" s="53"/>
      <c r="AN70" s="22"/>
      <c r="AO70" s="22"/>
    </row>
    <row r="71" spans="1:41" x14ac:dyDescent="0.2">
      <c r="A71" s="50" t="s">
        <v>98</v>
      </c>
      <c r="B71" s="50" t="s">
        <v>99</v>
      </c>
      <c r="C71" s="50" t="s">
        <v>100</v>
      </c>
      <c r="D71" s="45" t="s">
        <v>547</v>
      </c>
      <c r="E71" s="50">
        <v>28</v>
      </c>
      <c r="F71" s="82"/>
      <c r="G71" s="50" t="s">
        <v>106</v>
      </c>
      <c r="H71" s="97">
        <v>48731</v>
      </c>
      <c r="I71" s="45" t="s">
        <v>191</v>
      </c>
      <c r="J71" s="45"/>
      <c r="K71" s="53"/>
      <c r="L71" s="42">
        <v>345</v>
      </c>
      <c r="M71" s="42"/>
      <c r="N71" s="54">
        <v>3000</v>
      </c>
      <c r="O71" s="54">
        <f>Table11[[#This Row],[Minimum Summer Emergency Facility Rating (Amps)]]*Table11[[#This Row],[Max kV]]*SQRT(3)/1000</f>
        <v>1792.6725858337879</v>
      </c>
      <c r="P71" s="51" t="s">
        <v>163</v>
      </c>
      <c r="Q71" s="42" t="s">
        <v>135</v>
      </c>
      <c r="R71" s="42"/>
      <c r="S71" s="42"/>
      <c r="T71" s="53"/>
      <c r="U71" s="56">
        <v>4200000</v>
      </c>
      <c r="V71" s="53"/>
      <c r="W71" s="57"/>
      <c r="X71" s="57"/>
      <c r="Y71" s="42"/>
      <c r="Z71" s="22"/>
      <c r="AA71" s="22"/>
      <c r="AB71" s="42"/>
      <c r="AC71" s="22"/>
      <c r="AD71" s="53"/>
      <c r="AE71" s="42"/>
      <c r="AF71" s="42"/>
      <c r="AG71" s="53"/>
      <c r="AH71" s="22"/>
      <c r="AI71" s="22"/>
      <c r="AJ71" s="53"/>
      <c r="AK71" s="22"/>
      <c r="AL71" s="22"/>
      <c r="AM71" s="53"/>
      <c r="AN71" s="22"/>
      <c r="AO71" s="22"/>
    </row>
    <row r="72" spans="1:41" ht="51" x14ac:dyDescent="0.2">
      <c r="A72" s="50" t="s">
        <v>98</v>
      </c>
      <c r="B72" s="50" t="s">
        <v>99</v>
      </c>
      <c r="C72" s="50" t="s">
        <v>100</v>
      </c>
      <c r="D72" s="45" t="s">
        <v>547</v>
      </c>
      <c r="E72" s="50">
        <v>28</v>
      </c>
      <c r="F72" s="82"/>
      <c r="G72" s="50" t="s">
        <v>101</v>
      </c>
      <c r="H72" s="97">
        <v>48731</v>
      </c>
      <c r="I72" s="45" t="s">
        <v>188</v>
      </c>
      <c r="J72" s="45" t="s">
        <v>192</v>
      </c>
      <c r="K72" s="53"/>
      <c r="L72" s="42">
        <v>345</v>
      </c>
      <c r="M72" s="42">
        <v>138</v>
      </c>
      <c r="N72" s="54">
        <v>3000</v>
      </c>
      <c r="O72" s="54">
        <f>Table11[[#This Row],[Minimum Summer Emergency Facility Rating (Amps)]]*Table11[[#This Row],[Max kV]]*SQRT(3)/1000</f>
        <v>1792.6725858337879</v>
      </c>
      <c r="P72" s="51" t="s">
        <v>563</v>
      </c>
      <c r="Q72" s="42" t="s">
        <v>135</v>
      </c>
      <c r="R72" s="42">
        <v>5</v>
      </c>
      <c r="S72" s="42">
        <v>0</v>
      </c>
      <c r="T72" s="53"/>
      <c r="U72" s="56">
        <v>24900000</v>
      </c>
      <c r="V72" s="53"/>
      <c r="W72" s="57"/>
      <c r="X72" s="57"/>
      <c r="Y72" s="42"/>
      <c r="Z72" s="22"/>
      <c r="AA72" s="22"/>
      <c r="AB72" s="42"/>
      <c r="AC72" s="22"/>
      <c r="AD72" s="53"/>
      <c r="AE72" s="42"/>
      <c r="AF72" s="42"/>
      <c r="AG72" s="53"/>
      <c r="AH72" s="22"/>
      <c r="AI72" s="22"/>
      <c r="AJ72" s="53"/>
      <c r="AK72" s="22"/>
      <c r="AL72" s="22"/>
      <c r="AM72" s="53"/>
      <c r="AN72" s="22"/>
      <c r="AO72" s="22"/>
    </row>
    <row r="73" spans="1:41" x14ac:dyDescent="0.2">
      <c r="A73" s="50" t="s">
        <v>98</v>
      </c>
      <c r="B73" s="50" t="s">
        <v>99</v>
      </c>
      <c r="C73" s="50" t="s">
        <v>100</v>
      </c>
      <c r="D73" s="45" t="s">
        <v>547</v>
      </c>
      <c r="E73" s="50">
        <v>28</v>
      </c>
      <c r="F73" s="82"/>
      <c r="G73" s="50" t="s">
        <v>101</v>
      </c>
      <c r="H73" s="97">
        <v>48731</v>
      </c>
      <c r="I73" s="45" t="s">
        <v>192</v>
      </c>
      <c r="J73" s="45"/>
      <c r="K73" s="53"/>
      <c r="L73" s="42">
        <v>138</v>
      </c>
      <c r="M73" s="42"/>
      <c r="N73" s="54">
        <v>1650</v>
      </c>
      <c r="O73" s="54">
        <v>394</v>
      </c>
      <c r="P73" s="51" t="s">
        <v>193</v>
      </c>
      <c r="Q73" s="42" t="s">
        <v>135</v>
      </c>
      <c r="R73" s="42"/>
      <c r="S73" s="42"/>
      <c r="T73" s="53"/>
      <c r="U73" s="56">
        <v>1900000</v>
      </c>
      <c r="V73" s="53"/>
      <c r="W73" s="57"/>
      <c r="X73" s="57"/>
      <c r="Y73" s="42"/>
      <c r="Z73" s="22"/>
      <c r="AA73" s="22"/>
      <c r="AB73" s="42"/>
      <c r="AC73" s="22"/>
      <c r="AD73" s="53"/>
      <c r="AE73" s="42"/>
      <c r="AF73" s="42"/>
      <c r="AG73" s="53"/>
      <c r="AH73" s="22"/>
      <c r="AI73" s="22"/>
      <c r="AJ73" s="53"/>
      <c r="AK73" s="22"/>
      <c r="AL73" s="22"/>
      <c r="AM73" s="53"/>
      <c r="AN73" s="22"/>
      <c r="AO73" s="22"/>
    </row>
    <row r="74" spans="1:41" x14ac:dyDescent="0.2">
      <c r="A74" s="50" t="s">
        <v>98</v>
      </c>
      <c r="B74" s="50" t="s">
        <v>99</v>
      </c>
      <c r="C74" s="50" t="s">
        <v>100</v>
      </c>
      <c r="D74" s="45" t="s">
        <v>547</v>
      </c>
      <c r="E74" s="50">
        <v>28</v>
      </c>
      <c r="F74" s="82"/>
      <c r="G74" s="50" t="s">
        <v>101</v>
      </c>
      <c r="H74" s="97">
        <v>48731</v>
      </c>
      <c r="I74" s="45" t="s">
        <v>194</v>
      </c>
      <c r="J74" s="45"/>
      <c r="K74" s="53"/>
      <c r="L74" s="42">
        <v>138</v>
      </c>
      <c r="M74" s="42"/>
      <c r="N74" s="54">
        <v>1650</v>
      </c>
      <c r="O74" s="54">
        <v>394</v>
      </c>
      <c r="P74" s="51" t="s">
        <v>193</v>
      </c>
      <c r="Q74" s="42" t="s">
        <v>135</v>
      </c>
      <c r="R74" s="42"/>
      <c r="S74" s="42"/>
      <c r="T74" s="53"/>
      <c r="U74" s="56">
        <v>1900000</v>
      </c>
      <c r="V74" s="53"/>
      <c r="W74" s="57"/>
      <c r="X74" s="57"/>
      <c r="Y74" s="42"/>
      <c r="Z74" s="22"/>
      <c r="AA74" s="22"/>
      <c r="AB74" s="42"/>
      <c r="AC74" s="22"/>
      <c r="AD74" s="53"/>
      <c r="AE74" s="42"/>
      <c r="AF74" s="42"/>
      <c r="AG74" s="53"/>
      <c r="AH74" s="22"/>
      <c r="AI74" s="22"/>
      <c r="AJ74" s="53"/>
      <c r="AK74" s="22"/>
      <c r="AL74" s="22"/>
      <c r="AM74" s="53"/>
      <c r="AN74" s="22"/>
      <c r="AO74" s="22"/>
    </row>
    <row r="75" spans="1:41" ht="38.25" x14ac:dyDescent="0.2">
      <c r="A75" s="50" t="s">
        <v>98</v>
      </c>
      <c r="B75" s="50" t="s">
        <v>99</v>
      </c>
      <c r="C75" s="50" t="s">
        <v>100</v>
      </c>
      <c r="D75" s="45" t="s">
        <v>528</v>
      </c>
      <c r="E75" s="50">
        <v>28</v>
      </c>
      <c r="F75" s="82"/>
      <c r="G75" s="50" t="s">
        <v>101</v>
      </c>
      <c r="H75" s="97">
        <v>48731</v>
      </c>
      <c r="I75" s="45" t="s">
        <v>192</v>
      </c>
      <c r="J75" s="45" t="s">
        <v>194</v>
      </c>
      <c r="K75" s="53"/>
      <c r="L75" s="42">
        <v>345</v>
      </c>
      <c r="M75" s="42"/>
      <c r="N75" s="54">
        <v>3000</v>
      </c>
      <c r="O75" s="54">
        <f>Table11[[#This Row],[Minimum Summer Emergency Facility Rating (Amps)]]*Table11[[#This Row],[Max kV]]*SQRT(3)/1000</f>
        <v>1792.6725858337879</v>
      </c>
      <c r="P75" s="51" t="s">
        <v>195</v>
      </c>
      <c r="Q75" s="42" t="s">
        <v>135</v>
      </c>
      <c r="R75" s="42">
        <v>0</v>
      </c>
      <c r="S75" s="42">
        <v>14</v>
      </c>
      <c r="T75" s="53"/>
      <c r="U75" s="56">
        <v>74000000</v>
      </c>
      <c r="V75" s="53"/>
      <c r="W75" s="57"/>
      <c r="X75" s="57"/>
      <c r="Y75" s="42"/>
      <c r="Z75" s="22"/>
      <c r="AA75" s="22"/>
      <c r="AB75" s="42"/>
      <c r="AC75" s="22"/>
      <c r="AD75" s="53"/>
      <c r="AE75" s="42"/>
      <c r="AF75" s="42"/>
      <c r="AG75" s="53"/>
      <c r="AH75" s="22"/>
      <c r="AI75" s="22"/>
      <c r="AJ75" s="53"/>
      <c r="AK75" s="22"/>
      <c r="AL75" s="22"/>
      <c r="AM75" s="53"/>
      <c r="AN75" s="22"/>
      <c r="AO75" s="22"/>
    </row>
    <row r="76" spans="1:41" ht="76.5" x14ac:dyDescent="0.2">
      <c r="A76" s="50" t="s">
        <v>98</v>
      </c>
      <c r="B76" s="50" t="s">
        <v>99</v>
      </c>
      <c r="C76" s="50" t="s">
        <v>100</v>
      </c>
      <c r="D76" s="45" t="s">
        <v>547</v>
      </c>
      <c r="E76" s="50">
        <v>28</v>
      </c>
      <c r="F76" s="82"/>
      <c r="G76" s="50" t="s">
        <v>101</v>
      </c>
      <c r="H76" s="97">
        <v>48731</v>
      </c>
      <c r="I76" s="45" t="s">
        <v>194</v>
      </c>
      <c r="J76" s="45" t="s">
        <v>196</v>
      </c>
      <c r="K76" s="53"/>
      <c r="L76" s="42">
        <v>345</v>
      </c>
      <c r="M76" s="42">
        <v>138</v>
      </c>
      <c r="N76" s="54">
        <v>3000</v>
      </c>
      <c r="O76" s="54">
        <f>Table11[[#This Row],[Minimum Summer Emergency Facility Rating (Amps)]]*Table11[[#This Row],[Max kV]]*SQRT(3)/1000</f>
        <v>1792.6725858337879</v>
      </c>
      <c r="P76" s="51" t="s">
        <v>564</v>
      </c>
      <c r="Q76" s="42" t="s">
        <v>135</v>
      </c>
      <c r="R76" s="42">
        <v>13</v>
      </c>
      <c r="S76" s="42">
        <v>0</v>
      </c>
      <c r="T76" s="53"/>
      <c r="U76" s="56">
        <v>65500000</v>
      </c>
      <c r="V76" s="53"/>
      <c r="W76" s="57"/>
      <c r="X76" s="57"/>
      <c r="Y76" s="42"/>
      <c r="Z76" s="22"/>
      <c r="AA76" s="22"/>
      <c r="AB76" s="42"/>
      <c r="AC76" s="22"/>
      <c r="AD76" s="53"/>
      <c r="AE76" s="42"/>
      <c r="AF76" s="42"/>
      <c r="AG76" s="53"/>
      <c r="AH76" s="22"/>
      <c r="AI76" s="22"/>
      <c r="AJ76" s="53"/>
      <c r="AK76" s="22"/>
      <c r="AL76" s="22"/>
      <c r="AM76" s="53"/>
      <c r="AN76" s="22"/>
      <c r="AO76" s="22"/>
    </row>
    <row r="77" spans="1:41" x14ac:dyDescent="0.2">
      <c r="A77" s="50" t="s">
        <v>98</v>
      </c>
      <c r="B77" s="50" t="s">
        <v>99</v>
      </c>
      <c r="C77" s="50" t="s">
        <v>100</v>
      </c>
      <c r="D77" s="45" t="s">
        <v>547</v>
      </c>
      <c r="E77" s="50">
        <v>28</v>
      </c>
      <c r="F77" s="82"/>
      <c r="G77" s="50" t="s">
        <v>101</v>
      </c>
      <c r="H77" s="97">
        <v>48731</v>
      </c>
      <c r="I77" s="45" t="s">
        <v>194</v>
      </c>
      <c r="J77" s="45" t="s">
        <v>449</v>
      </c>
      <c r="K77" s="53"/>
      <c r="L77" s="42">
        <v>138</v>
      </c>
      <c r="M77" s="42"/>
      <c r="N77" s="54">
        <v>1650</v>
      </c>
      <c r="O77" s="54">
        <v>394</v>
      </c>
      <c r="P77" s="51" t="s">
        <v>193</v>
      </c>
      <c r="Q77" s="42" t="s">
        <v>135</v>
      </c>
      <c r="R77" s="42"/>
      <c r="S77" s="42"/>
      <c r="T77" s="53"/>
      <c r="U77" s="56">
        <v>1900000</v>
      </c>
      <c r="V77" s="53"/>
      <c r="W77" s="57"/>
      <c r="X77" s="57"/>
      <c r="Y77" s="42"/>
      <c r="Z77" s="22"/>
      <c r="AA77" s="22"/>
      <c r="AB77" s="42"/>
      <c r="AC77" s="22"/>
      <c r="AD77" s="53"/>
      <c r="AE77" s="42"/>
      <c r="AF77" s="42"/>
      <c r="AG77" s="53"/>
      <c r="AH77" s="22"/>
      <c r="AI77" s="22"/>
      <c r="AJ77" s="53"/>
      <c r="AK77" s="22"/>
      <c r="AL77" s="22"/>
      <c r="AM77" s="53"/>
      <c r="AN77" s="22"/>
      <c r="AO77" s="22"/>
    </row>
    <row r="78" spans="1:41" x14ac:dyDescent="0.2">
      <c r="A78" s="50" t="s">
        <v>98</v>
      </c>
      <c r="B78" s="50" t="s">
        <v>99</v>
      </c>
      <c r="C78" s="50" t="s">
        <v>100</v>
      </c>
      <c r="D78" s="45" t="s">
        <v>547</v>
      </c>
      <c r="E78" s="50">
        <v>28</v>
      </c>
      <c r="F78" s="82"/>
      <c r="G78" s="50" t="s">
        <v>101</v>
      </c>
      <c r="H78" s="97">
        <v>48731</v>
      </c>
      <c r="I78" s="45" t="s">
        <v>194</v>
      </c>
      <c r="J78" s="45" t="s">
        <v>450</v>
      </c>
      <c r="K78" s="53"/>
      <c r="L78" s="42">
        <v>138</v>
      </c>
      <c r="M78" s="42"/>
      <c r="N78" s="54">
        <v>1650</v>
      </c>
      <c r="O78" s="54">
        <v>394</v>
      </c>
      <c r="P78" s="51" t="s">
        <v>193</v>
      </c>
      <c r="Q78" s="42" t="s">
        <v>135</v>
      </c>
      <c r="R78" s="42"/>
      <c r="S78" s="42"/>
      <c r="T78" s="53"/>
      <c r="U78" s="56">
        <v>1900000</v>
      </c>
      <c r="V78" s="53"/>
      <c r="W78" s="57"/>
      <c r="X78" s="57"/>
      <c r="Y78" s="42"/>
      <c r="Z78" s="22"/>
      <c r="AA78" s="22"/>
      <c r="AB78" s="42"/>
      <c r="AC78" s="22"/>
      <c r="AD78" s="53"/>
      <c r="AE78" s="42"/>
      <c r="AF78" s="42"/>
      <c r="AG78" s="53"/>
      <c r="AH78" s="22"/>
      <c r="AI78" s="22"/>
      <c r="AJ78" s="53"/>
      <c r="AK78" s="22"/>
      <c r="AL78" s="22"/>
      <c r="AM78" s="53"/>
      <c r="AN78" s="22"/>
      <c r="AO78" s="22"/>
    </row>
    <row r="79" spans="1:41" ht="127.5" x14ac:dyDescent="0.2">
      <c r="A79" s="50" t="s">
        <v>98</v>
      </c>
      <c r="B79" s="50" t="s">
        <v>99</v>
      </c>
      <c r="C79" s="94" t="s">
        <v>100</v>
      </c>
      <c r="D79" s="95" t="s">
        <v>528</v>
      </c>
      <c r="E79" s="50">
        <v>28</v>
      </c>
      <c r="F79" s="82"/>
      <c r="G79" s="50" t="s">
        <v>106</v>
      </c>
      <c r="H79" s="97">
        <v>48731</v>
      </c>
      <c r="I79" s="45" t="s">
        <v>197</v>
      </c>
      <c r="J79" s="45"/>
      <c r="K79" s="53"/>
      <c r="L79" s="42">
        <v>345</v>
      </c>
      <c r="M79" s="42"/>
      <c r="N79" s="54">
        <v>3000</v>
      </c>
      <c r="O79" s="54">
        <f>Table11[[#This Row],[Minimum Summer Emergency Facility Rating (Amps)]]*Table11[[#This Row],[Max kV]]*SQRT(3)/1000</f>
        <v>1792.6725858337879</v>
      </c>
      <c r="P79" s="51" t="s">
        <v>580</v>
      </c>
      <c r="Q79" s="42" t="s">
        <v>135</v>
      </c>
      <c r="R79" s="42"/>
      <c r="S79" s="42"/>
      <c r="T79" s="53"/>
      <c r="U79" s="56">
        <v>26800000</v>
      </c>
      <c r="V79" s="53"/>
      <c r="W79" s="57"/>
      <c r="X79" s="57"/>
      <c r="Y79" s="42"/>
      <c r="Z79" s="22"/>
      <c r="AA79" s="22"/>
      <c r="AB79" s="42"/>
      <c r="AC79" s="22"/>
      <c r="AD79" s="53"/>
      <c r="AE79" s="42"/>
      <c r="AF79" s="42"/>
      <c r="AG79" s="53"/>
      <c r="AH79" s="22"/>
      <c r="AI79" s="22"/>
      <c r="AJ79" s="53"/>
      <c r="AK79" s="22"/>
      <c r="AL79" s="22"/>
      <c r="AM79" s="53"/>
      <c r="AN79" s="22"/>
      <c r="AO79" s="22"/>
    </row>
    <row r="80" spans="1:41" ht="51" x14ac:dyDescent="0.2">
      <c r="A80" s="50" t="s">
        <v>98</v>
      </c>
      <c r="B80" s="50" t="s">
        <v>99</v>
      </c>
      <c r="C80" s="50" t="s">
        <v>100</v>
      </c>
      <c r="D80" s="45" t="s">
        <v>547</v>
      </c>
      <c r="E80" s="50">
        <v>28</v>
      </c>
      <c r="F80" s="96"/>
      <c r="G80" s="94" t="s">
        <v>101</v>
      </c>
      <c r="H80" s="97">
        <v>48731</v>
      </c>
      <c r="I80" s="95" t="s">
        <v>197</v>
      </c>
      <c r="J80" s="95"/>
      <c r="K80" s="98"/>
      <c r="L80" s="99">
        <v>345</v>
      </c>
      <c r="M80" s="99"/>
      <c r="N80" s="100">
        <v>3000</v>
      </c>
      <c r="O80" s="100">
        <f>Table11[[#This Row],[Minimum Summer Emergency Facility Rating (Amps)]]*Table11[[#This Row],[Max kV]]*SQRT(3)/1000</f>
        <v>1792.6725858337879</v>
      </c>
      <c r="P80" s="101" t="s">
        <v>522</v>
      </c>
      <c r="Q80" s="99" t="s">
        <v>135</v>
      </c>
      <c r="R80" s="99"/>
      <c r="S80" s="99"/>
      <c r="T80" s="98"/>
      <c r="U80" s="104">
        <v>13300000</v>
      </c>
      <c r="V80" s="98"/>
      <c r="W80" s="102"/>
      <c r="X80" s="102"/>
      <c r="Y80" s="99"/>
      <c r="Z80" s="103"/>
      <c r="AA80" s="103"/>
      <c r="AB80" s="99"/>
      <c r="AC80" s="103"/>
      <c r="AD80" s="98"/>
      <c r="AE80" s="99"/>
      <c r="AF80" s="99"/>
      <c r="AG80" s="98"/>
      <c r="AH80" s="103"/>
      <c r="AI80" s="103"/>
      <c r="AJ80" s="98"/>
      <c r="AK80" s="103"/>
      <c r="AL80" s="103"/>
      <c r="AM80" s="98"/>
      <c r="AN80" s="103"/>
      <c r="AO80" s="103"/>
    </row>
    <row r="81" spans="1:41" x14ac:dyDescent="0.2">
      <c r="A81" s="50" t="s">
        <v>98</v>
      </c>
      <c r="B81" s="50" t="s">
        <v>99</v>
      </c>
      <c r="C81" s="50" t="s">
        <v>100</v>
      </c>
      <c r="D81" s="45" t="s">
        <v>528</v>
      </c>
      <c r="E81" s="50">
        <v>28</v>
      </c>
      <c r="F81" s="82"/>
      <c r="G81" s="50" t="s">
        <v>101</v>
      </c>
      <c r="H81" s="97">
        <v>48731</v>
      </c>
      <c r="I81" s="45" t="s">
        <v>197</v>
      </c>
      <c r="J81" s="45" t="s">
        <v>196</v>
      </c>
      <c r="K81" s="53"/>
      <c r="L81" s="42">
        <v>345</v>
      </c>
      <c r="M81" s="42"/>
      <c r="N81" s="54">
        <v>3000</v>
      </c>
      <c r="O81" s="54">
        <f>Table11[[#This Row],[Minimum Summer Emergency Facility Rating (Amps)]]*Table11[[#This Row],[Max kV]]*SQRT(3)/1000</f>
        <v>1792.6725858337879</v>
      </c>
      <c r="P81" s="51" t="s">
        <v>198</v>
      </c>
      <c r="Q81" s="42" t="s">
        <v>135</v>
      </c>
      <c r="R81" s="42">
        <v>0</v>
      </c>
      <c r="S81" s="42">
        <v>24</v>
      </c>
      <c r="T81" s="53"/>
      <c r="U81" s="56">
        <v>140100000</v>
      </c>
      <c r="V81" s="53"/>
      <c r="W81" s="57"/>
      <c r="X81" s="57"/>
      <c r="Y81" s="42"/>
      <c r="Z81" s="22"/>
      <c r="AA81" s="22"/>
      <c r="AB81" s="42"/>
      <c r="AC81" s="22"/>
      <c r="AD81" s="53"/>
      <c r="AE81" s="42"/>
      <c r="AF81" s="42"/>
      <c r="AG81" s="53"/>
      <c r="AH81" s="22"/>
      <c r="AI81" s="22"/>
      <c r="AJ81" s="53"/>
      <c r="AK81" s="22"/>
      <c r="AL81" s="22"/>
      <c r="AM81" s="53"/>
      <c r="AN81" s="22"/>
      <c r="AO81" s="22"/>
    </row>
    <row r="82" spans="1:41" ht="63.75" x14ac:dyDescent="0.2">
      <c r="A82" s="50" t="s">
        <v>98</v>
      </c>
      <c r="B82" s="50" t="s">
        <v>99</v>
      </c>
      <c r="C82" s="50" t="s">
        <v>100</v>
      </c>
      <c r="D82" s="45" t="s">
        <v>547</v>
      </c>
      <c r="E82" s="50">
        <v>28</v>
      </c>
      <c r="F82" s="82"/>
      <c r="G82" s="50" t="s">
        <v>101</v>
      </c>
      <c r="H82" s="97">
        <v>48731</v>
      </c>
      <c r="I82" s="45" t="s">
        <v>196</v>
      </c>
      <c r="J82" s="45" t="s">
        <v>199</v>
      </c>
      <c r="K82" s="53"/>
      <c r="L82" s="42">
        <v>345</v>
      </c>
      <c r="M82" s="42">
        <v>138</v>
      </c>
      <c r="N82" s="54">
        <v>3000</v>
      </c>
      <c r="O82" s="54">
        <f>Table11[[#This Row],[Minimum Summer Emergency Facility Rating (Amps)]]*Table11[[#This Row],[Max kV]]*SQRT(3)/1000</f>
        <v>1792.6725858337879</v>
      </c>
      <c r="P82" s="51" t="s">
        <v>565</v>
      </c>
      <c r="Q82" s="42" t="s">
        <v>135</v>
      </c>
      <c r="R82" s="42">
        <v>29</v>
      </c>
      <c r="S82" s="42">
        <v>0</v>
      </c>
      <c r="T82" s="53"/>
      <c r="U82" s="63">
        <v>160700000</v>
      </c>
      <c r="V82" s="53"/>
      <c r="W82" s="57"/>
      <c r="X82" s="57"/>
      <c r="Y82" s="42"/>
      <c r="Z82" s="22"/>
      <c r="AA82" s="22"/>
      <c r="AB82" s="42"/>
      <c r="AC82" s="22"/>
      <c r="AD82" s="53"/>
      <c r="AE82" s="42"/>
      <c r="AF82" s="42"/>
      <c r="AG82" s="53"/>
      <c r="AH82" s="22"/>
      <c r="AI82" s="60"/>
      <c r="AJ82" s="53"/>
      <c r="AK82" s="61"/>
      <c r="AL82" s="62"/>
      <c r="AM82" s="53"/>
      <c r="AN82" s="22"/>
      <c r="AO82" s="22"/>
    </row>
    <row r="83" spans="1:41" ht="25.5" x14ac:dyDescent="0.2">
      <c r="A83" s="50" t="s">
        <v>98</v>
      </c>
      <c r="B83" s="50" t="s">
        <v>99</v>
      </c>
      <c r="C83" s="50" t="s">
        <v>100</v>
      </c>
      <c r="D83" s="45" t="s">
        <v>547</v>
      </c>
      <c r="E83" s="50">
        <v>28</v>
      </c>
      <c r="F83" s="82"/>
      <c r="G83" s="50" t="s">
        <v>101</v>
      </c>
      <c r="H83" s="97">
        <v>48731</v>
      </c>
      <c r="I83" s="45" t="s">
        <v>200</v>
      </c>
      <c r="J83" s="45"/>
      <c r="K83" s="53"/>
      <c r="L83" s="42">
        <v>138</v>
      </c>
      <c r="M83" s="42"/>
      <c r="N83" s="54">
        <v>2000</v>
      </c>
      <c r="O83" s="54">
        <v>478</v>
      </c>
      <c r="P83" s="51" t="s">
        <v>193</v>
      </c>
      <c r="Q83" s="42" t="s">
        <v>135</v>
      </c>
      <c r="R83" s="42"/>
      <c r="S83" s="42"/>
      <c r="T83" s="53"/>
      <c r="U83" s="56">
        <v>1800000</v>
      </c>
      <c r="V83" s="53"/>
      <c r="W83" s="57"/>
      <c r="X83" s="57"/>
      <c r="Y83" s="42"/>
      <c r="Z83" s="22"/>
      <c r="AA83" s="22"/>
      <c r="AB83" s="42"/>
      <c r="AC83" s="22"/>
      <c r="AD83" s="53"/>
      <c r="AE83" s="42"/>
      <c r="AF83" s="42"/>
      <c r="AG83" s="53"/>
      <c r="AH83" s="22"/>
      <c r="AI83" s="60"/>
      <c r="AJ83" s="53"/>
      <c r="AK83" s="61"/>
      <c r="AL83" s="62"/>
      <c r="AM83" s="53"/>
      <c r="AN83" s="22"/>
      <c r="AO83" s="22"/>
    </row>
    <row r="84" spans="1:41" x14ac:dyDescent="0.2">
      <c r="A84" s="50" t="s">
        <v>98</v>
      </c>
      <c r="B84" s="50" t="s">
        <v>99</v>
      </c>
      <c r="C84" s="50" t="s">
        <v>100</v>
      </c>
      <c r="D84" s="45" t="s">
        <v>547</v>
      </c>
      <c r="E84" s="50">
        <v>28</v>
      </c>
      <c r="F84" s="82"/>
      <c r="G84" s="50" t="s">
        <v>101</v>
      </c>
      <c r="H84" s="97">
        <v>48731</v>
      </c>
      <c r="I84" s="45" t="s">
        <v>201</v>
      </c>
      <c r="J84" s="45"/>
      <c r="K84" s="53"/>
      <c r="L84" s="42">
        <v>138</v>
      </c>
      <c r="M84" s="42"/>
      <c r="N84" s="54">
        <v>2000</v>
      </c>
      <c r="O84" s="54">
        <v>478</v>
      </c>
      <c r="P84" s="51" t="s">
        <v>193</v>
      </c>
      <c r="Q84" s="42" t="s">
        <v>135</v>
      </c>
      <c r="R84" s="42"/>
      <c r="S84" s="42"/>
      <c r="T84" s="53"/>
      <c r="U84" s="56">
        <v>4100000</v>
      </c>
      <c r="V84" s="53"/>
      <c r="W84" s="57"/>
      <c r="X84" s="57"/>
      <c r="Y84" s="42"/>
      <c r="Z84" s="22"/>
      <c r="AA84" s="22"/>
      <c r="AB84" s="42"/>
      <c r="AC84" s="22"/>
      <c r="AD84" s="53"/>
      <c r="AE84" s="42"/>
      <c r="AF84" s="42"/>
      <c r="AG84" s="53"/>
      <c r="AH84" s="22"/>
      <c r="AI84" s="60"/>
      <c r="AJ84" s="53"/>
      <c r="AK84" s="61"/>
      <c r="AL84" s="62"/>
      <c r="AM84" s="53"/>
      <c r="AN84" s="22"/>
      <c r="AO84" s="22"/>
    </row>
    <row r="85" spans="1:41" x14ac:dyDescent="0.2">
      <c r="A85" s="50" t="s">
        <v>98</v>
      </c>
      <c r="B85" s="50" t="s">
        <v>99</v>
      </c>
      <c r="C85" s="50" t="s">
        <v>100</v>
      </c>
      <c r="D85" s="45" t="s">
        <v>547</v>
      </c>
      <c r="E85" s="50">
        <v>28</v>
      </c>
      <c r="F85" s="82"/>
      <c r="G85" s="50" t="s">
        <v>101</v>
      </c>
      <c r="H85" s="97">
        <v>48731</v>
      </c>
      <c r="I85" s="45" t="s">
        <v>202</v>
      </c>
      <c r="J85" s="45"/>
      <c r="K85" s="53"/>
      <c r="L85" s="42">
        <v>138</v>
      </c>
      <c r="M85" s="42"/>
      <c r="N85" s="54">
        <v>2000</v>
      </c>
      <c r="O85" s="54">
        <v>478</v>
      </c>
      <c r="P85" s="51" t="s">
        <v>193</v>
      </c>
      <c r="Q85" s="42" t="s">
        <v>135</v>
      </c>
      <c r="R85" s="42"/>
      <c r="S85" s="42"/>
      <c r="T85" s="53"/>
      <c r="U85" s="56">
        <v>1800000</v>
      </c>
      <c r="V85" s="53"/>
      <c r="W85" s="57"/>
      <c r="X85" s="57"/>
      <c r="Y85" s="42"/>
      <c r="Z85" s="22"/>
      <c r="AA85" s="22"/>
      <c r="AB85" s="42"/>
      <c r="AC85" s="22"/>
      <c r="AD85" s="53"/>
      <c r="AE85" s="42"/>
      <c r="AF85" s="42"/>
      <c r="AG85" s="53"/>
      <c r="AH85" s="22"/>
      <c r="AI85" s="60"/>
      <c r="AJ85" s="53"/>
      <c r="AK85" s="61"/>
      <c r="AL85" s="62"/>
      <c r="AM85" s="53"/>
      <c r="AN85" s="22"/>
      <c r="AO85" s="22"/>
    </row>
    <row r="86" spans="1:41" ht="51" x14ac:dyDescent="0.2">
      <c r="A86" s="50" t="s">
        <v>98</v>
      </c>
      <c r="B86" s="50" t="s">
        <v>99</v>
      </c>
      <c r="C86" s="69" t="s">
        <v>100</v>
      </c>
      <c r="D86" s="70" t="s">
        <v>547</v>
      </c>
      <c r="E86" s="69">
        <v>28</v>
      </c>
      <c r="F86" s="84"/>
      <c r="G86" s="69" t="s">
        <v>106</v>
      </c>
      <c r="H86" s="97">
        <v>48731</v>
      </c>
      <c r="I86" s="70" t="s">
        <v>199</v>
      </c>
      <c r="J86" s="70"/>
      <c r="K86" s="72"/>
      <c r="L86" s="73">
        <v>345</v>
      </c>
      <c r="M86" s="73"/>
      <c r="N86" s="85">
        <v>3000</v>
      </c>
      <c r="O86" s="85">
        <f>Table11[[#This Row],[Minimum Summer Emergency Facility Rating (Amps)]]*Table11[[#This Row],[Max kV]]*SQRT(3)/1000</f>
        <v>1792.6725858337879</v>
      </c>
      <c r="P86" s="71" t="s">
        <v>203</v>
      </c>
      <c r="Q86" s="73" t="s">
        <v>135</v>
      </c>
      <c r="R86" s="73"/>
      <c r="S86" s="73"/>
      <c r="T86" s="72"/>
      <c r="U86" s="105">
        <v>11900000</v>
      </c>
      <c r="V86" s="72"/>
      <c r="W86" s="106"/>
      <c r="X86" s="74"/>
      <c r="Y86" s="73"/>
      <c r="Z86" s="75"/>
      <c r="AA86" s="75"/>
      <c r="AB86" s="73"/>
      <c r="AC86" s="75"/>
      <c r="AD86" s="72"/>
      <c r="AE86" s="73"/>
      <c r="AF86" s="73"/>
      <c r="AG86" s="72"/>
      <c r="AH86" s="75"/>
      <c r="AI86" s="75"/>
      <c r="AJ86" s="72"/>
      <c r="AK86" s="75"/>
      <c r="AL86" s="75"/>
      <c r="AM86" s="72"/>
      <c r="AN86" s="107"/>
      <c r="AO86" s="75"/>
    </row>
    <row r="87" spans="1:41" ht="38.25" x14ac:dyDescent="0.2">
      <c r="A87" s="50" t="s">
        <v>98</v>
      </c>
      <c r="B87" s="50" t="s">
        <v>99</v>
      </c>
      <c r="C87" s="50" t="s">
        <v>100</v>
      </c>
      <c r="D87" s="45" t="s">
        <v>547</v>
      </c>
      <c r="E87" s="50">
        <v>28</v>
      </c>
      <c r="F87" s="82"/>
      <c r="G87" s="50" t="s">
        <v>101</v>
      </c>
      <c r="H87" s="97">
        <v>48731</v>
      </c>
      <c r="I87" s="45" t="s">
        <v>199</v>
      </c>
      <c r="J87" s="45"/>
      <c r="K87" s="53"/>
      <c r="L87" s="42">
        <v>345</v>
      </c>
      <c r="M87" s="42"/>
      <c r="N87" s="54">
        <v>3000</v>
      </c>
      <c r="O87" s="54">
        <f>Table11[[#This Row],[Minimum Summer Emergency Facility Rating (Amps)]]*Table11[[#This Row],[Max kV]]*SQRT(3)/1000</f>
        <v>1792.6725858337879</v>
      </c>
      <c r="P87" s="51" t="s">
        <v>474</v>
      </c>
      <c r="Q87" s="42" t="s">
        <v>135</v>
      </c>
      <c r="R87" s="42"/>
      <c r="S87" s="42"/>
      <c r="T87" s="53"/>
      <c r="U87" s="56">
        <v>7200000</v>
      </c>
      <c r="V87" s="53"/>
      <c r="W87" s="57"/>
      <c r="X87" s="74"/>
      <c r="Y87" s="73"/>
      <c r="Z87" s="75"/>
      <c r="AA87" s="75"/>
      <c r="AB87" s="73"/>
      <c r="AC87" s="75"/>
      <c r="AD87" s="72"/>
      <c r="AE87" s="73"/>
      <c r="AF87" s="73"/>
      <c r="AG87" s="72"/>
      <c r="AH87" s="75"/>
      <c r="AI87" s="75"/>
      <c r="AJ87" s="72"/>
      <c r="AK87" s="75"/>
      <c r="AL87" s="75"/>
      <c r="AM87" s="72"/>
      <c r="AN87" s="22"/>
      <c r="AO87" s="22"/>
    </row>
    <row r="88" spans="1:41" x14ac:dyDescent="0.2">
      <c r="A88" s="50" t="s">
        <v>98</v>
      </c>
      <c r="B88" s="50" t="s">
        <v>99</v>
      </c>
      <c r="C88" s="50" t="s">
        <v>100</v>
      </c>
      <c r="D88" s="45" t="s">
        <v>528</v>
      </c>
      <c r="E88" s="50">
        <v>28</v>
      </c>
      <c r="F88" s="82"/>
      <c r="G88" s="50" t="s">
        <v>101</v>
      </c>
      <c r="H88" s="97">
        <v>48731</v>
      </c>
      <c r="I88" s="45" t="s">
        <v>196</v>
      </c>
      <c r="J88" s="45" t="s">
        <v>204</v>
      </c>
      <c r="K88" s="53"/>
      <c r="L88" s="42">
        <v>345</v>
      </c>
      <c r="M88" s="42">
        <v>138</v>
      </c>
      <c r="N88" s="54">
        <v>3000</v>
      </c>
      <c r="O88" s="54">
        <f>Table11[[#This Row],[Minimum Summer Emergency Facility Rating (Amps)]]*Table11[[#This Row],[Max kV]]*SQRT(3)/1000</f>
        <v>1792.6725858337879</v>
      </c>
      <c r="P88" s="51" t="s">
        <v>205</v>
      </c>
      <c r="Q88" s="42" t="s">
        <v>135</v>
      </c>
      <c r="R88" s="42">
        <v>0</v>
      </c>
      <c r="S88" s="42">
        <v>16</v>
      </c>
      <c r="T88" s="53"/>
      <c r="U88" s="56">
        <v>55700000</v>
      </c>
      <c r="V88" s="53"/>
      <c r="W88" s="57"/>
      <c r="X88" s="57"/>
      <c r="Y88" s="42"/>
      <c r="Z88" s="22"/>
      <c r="AA88" s="22"/>
      <c r="AB88" s="42"/>
      <c r="AC88" s="22"/>
      <c r="AD88" s="53"/>
      <c r="AE88" s="42"/>
      <c r="AF88" s="42"/>
      <c r="AG88" s="53"/>
      <c r="AH88" s="22"/>
      <c r="AI88" s="22"/>
      <c r="AJ88" s="53"/>
      <c r="AK88" s="22"/>
      <c r="AL88" s="22"/>
      <c r="AM88" s="53"/>
      <c r="AN88" s="22"/>
      <c r="AO88" s="22"/>
    </row>
    <row r="89" spans="1:41" ht="51" x14ac:dyDescent="0.2">
      <c r="A89" s="50" t="s">
        <v>98</v>
      </c>
      <c r="B89" s="50" t="s">
        <v>99</v>
      </c>
      <c r="C89" s="50" t="s">
        <v>100</v>
      </c>
      <c r="D89" s="45" t="s">
        <v>547</v>
      </c>
      <c r="E89" s="50">
        <v>28</v>
      </c>
      <c r="F89" s="82"/>
      <c r="G89" s="50" t="s">
        <v>101</v>
      </c>
      <c r="H89" s="97">
        <v>48731</v>
      </c>
      <c r="I89" s="45" t="s">
        <v>204</v>
      </c>
      <c r="J89" s="45" t="s">
        <v>206</v>
      </c>
      <c r="K89" s="53"/>
      <c r="L89" s="42">
        <v>345</v>
      </c>
      <c r="M89" s="42"/>
      <c r="N89" s="54">
        <v>3000</v>
      </c>
      <c r="O89" s="54">
        <f>Table11[[#This Row],[Minimum Summer Emergency Facility Rating (Amps)]]*Table11[[#This Row],[Max kV]]*SQRT(3)/1000</f>
        <v>1792.6725858337879</v>
      </c>
      <c r="P89" s="51" t="s">
        <v>566</v>
      </c>
      <c r="Q89" s="42" t="s">
        <v>135</v>
      </c>
      <c r="R89" s="42">
        <v>16</v>
      </c>
      <c r="S89" s="42">
        <v>0</v>
      </c>
      <c r="T89" s="53"/>
      <c r="U89" s="56">
        <v>84400000</v>
      </c>
      <c r="V89" s="53"/>
      <c r="W89" s="57"/>
      <c r="X89" s="57"/>
      <c r="Y89" s="42"/>
      <c r="Z89" s="22"/>
      <c r="AA89" s="22"/>
      <c r="AB89" s="42"/>
      <c r="AC89" s="22"/>
      <c r="AD89" s="53"/>
      <c r="AE89" s="42"/>
      <c r="AF89" s="42"/>
      <c r="AG89" s="53"/>
      <c r="AH89" s="22"/>
      <c r="AI89" s="22"/>
      <c r="AJ89" s="53"/>
      <c r="AK89" s="22"/>
      <c r="AL89" s="22"/>
      <c r="AM89" s="53"/>
      <c r="AN89" s="22"/>
      <c r="AO89" s="22"/>
    </row>
    <row r="90" spans="1:41" x14ac:dyDescent="0.2">
      <c r="A90" s="50" t="s">
        <v>98</v>
      </c>
      <c r="B90" s="50" t="s">
        <v>99</v>
      </c>
      <c r="C90" s="50" t="s">
        <v>100</v>
      </c>
      <c r="D90" s="45" t="s">
        <v>547</v>
      </c>
      <c r="E90" s="50">
        <v>28</v>
      </c>
      <c r="F90" s="82"/>
      <c r="G90" s="50" t="s">
        <v>101</v>
      </c>
      <c r="H90" s="97">
        <v>48731</v>
      </c>
      <c r="I90" s="45" t="s">
        <v>207</v>
      </c>
      <c r="J90" s="45"/>
      <c r="K90" s="53"/>
      <c r="L90" s="42">
        <v>138</v>
      </c>
      <c r="M90" s="42"/>
      <c r="N90" s="54">
        <v>1650</v>
      </c>
      <c r="O90" s="54">
        <v>394</v>
      </c>
      <c r="P90" s="51" t="s">
        <v>193</v>
      </c>
      <c r="Q90" s="42" t="s">
        <v>135</v>
      </c>
      <c r="R90" s="42"/>
      <c r="S90" s="42"/>
      <c r="T90" s="53"/>
      <c r="U90" s="56">
        <v>1900000</v>
      </c>
      <c r="V90" s="53"/>
      <c r="W90" s="57"/>
      <c r="X90" s="57"/>
      <c r="Y90" s="42"/>
      <c r="Z90" s="22"/>
      <c r="AA90" s="22"/>
      <c r="AB90" s="42"/>
      <c r="AC90" s="22"/>
      <c r="AD90" s="53"/>
      <c r="AE90" s="42"/>
      <c r="AF90" s="42"/>
      <c r="AG90" s="53"/>
      <c r="AH90" s="22"/>
      <c r="AI90" s="60"/>
      <c r="AJ90" s="53"/>
      <c r="AK90" s="61"/>
      <c r="AL90" s="62"/>
      <c r="AM90" s="53"/>
      <c r="AN90" s="22"/>
      <c r="AO90" s="22"/>
    </row>
    <row r="91" spans="1:41" x14ac:dyDescent="0.2">
      <c r="A91" s="50" t="s">
        <v>98</v>
      </c>
      <c r="B91" s="50" t="s">
        <v>99</v>
      </c>
      <c r="C91" s="50" t="s">
        <v>100</v>
      </c>
      <c r="D91" s="45" t="s">
        <v>547</v>
      </c>
      <c r="E91" s="50">
        <v>28</v>
      </c>
      <c r="F91" s="82"/>
      <c r="G91" s="50" t="s">
        <v>101</v>
      </c>
      <c r="H91" s="97">
        <v>48731</v>
      </c>
      <c r="I91" s="45" t="s">
        <v>208</v>
      </c>
      <c r="J91" s="45"/>
      <c r="K91" s="53"/>
      <c r="L91" s="42">
        <v>138</v>
      </c>
      <c r="M91" s="42"/>
      <c r="N91" s="54">
        <v>1650</v>
      </c>
      <c r="O91" s="54">
        <v>394</v>
      </c>
      <c r="P91" s="51" t="s">
        <v>193</v>
      </c>
      <c r="Q91" s="42" t="s">
        <v>135</v>
      </c>
      <c r="R91" s="42"/>
      <c r="S91" s="42"/>
      <c r="T91" s="53"/>
      <c r="U91" s="56">
        <v>1900000</v>
      </c>
      <c r="V91" s="53"/>
      <c r="W91" s="57"/>
      <c r="X91" s="57"/>
      <c r="Y91" s="42"/>
      <c r="Z91" s="22"/>
      <c r="AA91" s="22"/>
      <c r="AB91" s="42"/>
      <c r="AC91" s="22"/>
      <c r="AD91" s="53"/>
      <c r="AE91" s="42"/>
      <c r="AF91" s="42"/>
      <c r="AG91" s="53"/>
      <c r="AH91" s="22"/>
      <c r="AI91" s="60"/>
      <c r="AJ91" s="53"/>
      <c r="AK91" s="61"/>
      <c r="AL91" s="62"/>
      <c r="AM91" s="53"/>
      <c r="AN91" s="22"/>
      <c r="AO91" s="22"/>
    </row>
    <row r="92" spans="1:41" x14ac:dyDescent="0.2">
      <c r="A92" s="50" t="s">
        <v>98</v>
      </c>
      <c r="B92" s="50" t="s">
        <v>99</v>
      </c>
      <c r="C92" s="50" t="s">
        <v>100</v>
      </c>
      <c r="D92" s="45" t="s">
        <v>547</v>
      </c>
      <c r="E92" s="50">
        <v>28</v>
      </c>
      <c r="F92" s="82"/>
      <c r="G92" s="50" t="s">
        <v>101</v>
      </c>
      <c r="H92" s="97">
        <v>48731</v>
      </c>
      <c r="I92" s="45" t="s">
        <v>204</v>
      </c>
      <c r="J92" s="45"/>
      <c r="K92" s="53"/>
      <c r="L92" s="42">
        <v>138</v>
      </c>
      <c r="M92" s="42"/>
      <c r="N92" s="54">
        <v>1650</v>
      </c>
      <c r="O92" s="54">
        <v>394</v>
      </c>
      <c r="P92" s="51" t="s">
        <v>193</v>
      </c>
      <c r="Q92" s="42" t="s">
        <v>135</v>
      </c>
      <c r="R92" s="42"/>
      <c r="S92" s="42"/>
      <c r="T92" s="53"/>
      <c r="U92" s="56">
        <v>1900000</v>
      </c>
      <c r="V92" s="53"/>
      <c r="W92" s="57"/>
      <c r="X92" s="57"/>
      <c r="Y92" s="42"/>
      <c r="Z92" s="22"/>
      <c r="AA92" s="22"/>
      <c r="AB92" s="42"/>
      <c r="AC92" s="22"/>
      <c r="AD92" s="53"/>
      <c r="AE92" s="42"/>
      <c r="AF92" s="42"/>
      <c r="AG92" s="53"/>
      <c r="AH92" s="22"/>
      <c r="AI92" s="60"/>
      <c r="AJ92" s="53"/>
      <c r="AK92" s="61"/>
      <c r="AL92" s="62"/>
      <c r="AM92" s="53"/>
      <c r="AN92" s="22"/>
      <c r="AO92" s="22"/>
    </row>
    <row r="93" spans="1:41" ht="25.5" x14ac:dyDescent="0.2">
      <c r="A93" s="50" t="s">
        <v>98</v>
      </c>
      <c r="B93" s="50" t="s">
        <v>99</v>
      </c>
      <c r="C93" s="50" t="s">
        <v>100</v>
      </c>
      <c r="D93" s="45" t="s">
        <v>547</v>
      </c>
      <c r="E93" s="50">
        <v>28</v>
      </c>
      <c r="F93" s="82"/>
      <c r="G93" s="50" t="s">
        <v>106</v>
      </c>
      <c r="H93" s="97">
        <v>48731</v>
      </c>
      <c r="I93" s="45" t="s">
        <v>206</v>
      </c>
      <c r="J93" s="45"/>
      <c r="K93" s="53"/>
      <c r="L93" s="42">
        <v>345</v>
      </c>
      <c r="M93" s="42"/>
      <c r="N93" s="54">
        <v>3000</v>
      </c>
      <c r="O93" s="54">
        <f>Table11[[#This Row],[Minimum Summer Emergency Facility Rating (Amps)]]*Table11[[#This Row],[Max kV]]*SQRT(3)/1000</f>
        <v>1792.6725858337879</v>
      </c>
      <c r="P93" s="55" t="s">
        <v>209</v>
      </c>
      <c r="Q93" s="42" t="s">
        <v>135</v>
      </c>
      <c r="R93" s="42"/>
      <c r="S93" s="42"/>
      <c r="T93" s="53"/>
      <c r="U93" s="56">
        <v>4200000</v>
      </c>
      <c r="V93" s="53"/>
      <c r="W93" s="57"/>
      <c r="X93" s="57"/>
      <c r="Y93" s="42"/>
      <c r="Z93" s="22"/>
      <c r="AA93" s="22"/>
      <c r="AB93" s="42"/>
      <c r="AC93" s="22"/>
      <c r="AD93" s="53"/>
      <c r="AE93" s="42"/>
      <c r="AF93" s="42"/>
      <c r="AG93" s="53"/>
      <c r="AH93" s="22"/>
      <c r="AI93" s="22"/>
      <c r="AJ93" s="53"/>
      <c r="AK93" s="22"/>
      <c r="AL93" s="22"/>
      <c r="AM93" s="53"/>
      <c r="AN93" s="22"/>
      <c r="AO93" s="22"/>
    </row>
    <row r="94" spans="1:41" ht="25.5" x14ac:dyDescent="0.2">
      <c r="A94" s="50" t="s">
        <v>98</v>
      </c>
      <c r="B94" s="50" t="s">
        <v>99</v>
      </c>
      <c r="C94" s="50" t="s">
        <v>100</v>
      </c>
      <c r="D94" s="45" t="s">
        <v>528</v>
      </c>
      <c r="E94" s="50">
        <v>28</v>
      </c>
      <c r="F94" s="82"/>
      <c r="G94" s="50" t="s">
        <v>106</v>
      </c>
      <c r="H94" s="97">
        <v>48731</v>
      </c>
      <c r="I94" s="45" t="s">
        <v>210</v>
      </c>
      <c r="J94" s="45"/>
      <c r="K94" s="53"/>
      <c r="L94" s="42">
        <v>345</v>
      </c>
      <c r="M94" s="42"/>
      <c r="N94" s="54">
        <v>3000</v>
      </c>
      <c r="O94" s="54">
        <f>Table11[[#This Row],[Minimum Summer Emergency Facility Rating (Amps)]]*Table11[[#This Row],[Max kV]]*SQRT(3)/1000</f>
        <v>1792.6725858337879</v>
      </c>
      <c r="P94" s="51" t="s">
        <v>582</v>
      </c>
      <c r="Q94" s="42" t="s">
        <v>135</v>
      </c>
      <c r="R94" s="42"/>
      <c r="S94" s="42"/>
      <c r="T94" s="53"/>
      <c r="U94" s="56">
        <v>13900000</v>
      </c>
      <c r="V94" s="53"/>
      <c r="W94" s="57"/>
      <c r="X94" s="57"/>
      <c r="Y94" s="42"/>
      <c r="Z94" s="22"/>
      <c r="AA94" s="22"/>
      <c r="AB94" s="42"/>
      <c r="AC94" s="22"/>
      <c r="AD94" s="53"/>
      <c r="AE94" s="42"/>
      <c r="AF94" s="42"/>
      <c r="AG94" s="53"/>
      <c r="AH94" s="22"/>
      <c r="AI94" s="22"/>
      <c r="AJ94" s="53"/>
      <c r="AK94" s="22"/>
      <c r="AL94" s="22"/>
      <c r="AM94" s="53"/>
      <c r="AN94" s="22"/>
      <c r="AO94" s="22"/>
    </row>
    <row r="95" spans="1:41" ht="51" x14ac:dyDescent="0.2">
      <c r="A95" s="50" t="s">
        <v>98</v>
      </c>
      <c r="B95" s="50" t="s">
        <v>99</v>
      </c>
      <c r="C95" s="50" t="s">
        <v>100</v>
      </c>
      <c r="D95" s="45" t="s">
        <v>547</v>
      </c>
      <c r="E95" s="50">
        <v>28</v>
      </c>
      <c r="F95" s="82"/>
      <c r="G95" s="50" t="s">
        <v>101</v>
      </c>
      <c r="H95" s="97">
        <v>48731</v>
      </c>
      <c r="I95" s="45" t="s">
        <v>210</v>
      </c>
      <c r="J95" s="45"/>
      <c r="K95" s="53"/>
      <c r="L95" s="42">
        <v>345</v>
      </c>
      <c r="M95" s="42"/>
      <c r="N95" s="54">
        <v>3000</v>
      </c>
      <c r="O95" s="54">
        <f>Table11[[#This Row],[Minimum Summer Emergency Facility Rating (Amps)]]*Table11[[#This Row],[Max kV]]*SQRT(3)/1000</f>
        <v>1792.6725858337879</v>
      </c>
      <c r="P95" s="51" t="s">
        <v>211</v>
      </c>
      <c r="Q95" s="42" t="s">
        <v>135</v>
      </c>
      <c r="R95" s="42"/>
      <c r="S95" s="42"/>
      <c r="T95" s="53"/>
      <c r="U95" s="56">
        <v>7200000</v>
      </c>
      <c r="V95" s="53"/>
      <c r="W95" s="57"/>
      <c r="X95" s="57"/>
      <c r="Y95" s="42"/>
      <c r="Z95" s="22"/>
      <c r="AA95" s="22"/>
      <c r="AB95" s="42"/>
      <c r="AC95" s="22"/>
      <c r="AD95" s="53"/>
      <c r="AE95" s="42"/>
      <c r="AF95" s="42"/>
      <c r="AG95" s="53"/>
      <c r="AH95" s="22"/>
      <c r="AI95" s="22"/>
      <c r="AJ95" s="53"/>
      <c r="AK95" s="22"/>
      <c r="AL95" s="22"/>
      <c r="AM95" s="53"/>
      <c r="AN95" s="22"/>
      <c r="AO95" s="22"/>
    </row>
    <row r="96" spans="1:41" s="46" customFormat="1" ht="38.25" x14ac:dyDescent="0.2">
      <c r="A96" s="50" t="s">
        <v>98</v>
      </c>
      <c r="B96" s="50" t="s">
        <v>99</v>
      </c>
      <c r="C96" s="50" t="s">
        <v>100</v>
      </c>
      <c r="D96" s="45" t="s">
        <v>547</v>
      </c>
      <c r="E96" s="50">
        <v>28</v>
      </c>
      <c r="F96" s="82"/>
      <c r="G96" s="50" t="s">
        <v>101</v>
      </c>
      <c r="H96" s="97">
        <v>48731</v>
      </c>
      <c r="I96" s="45" t="s">
        <v>210</v>
      </c>
      <c r="J96" s="45"/>
      <c r="K96" s="53"/>
      <c r="L96" s="42">
        <v>345</v>
      </c>
      <c r="M96" s="42"/>
      <c r="N96" s="54">
        <v>3000</v>
      </c>
      <c r="O96" s="54">
        <f>Table11[[#This Row],[Minimum Summer Emergency Facility Rating (Amps)]]*Table11[[#This Row],[Max kV]]*SQRT(3)/1000</f>
        <v>1792.6725858337879</v>
      </c>
      <c r="P96" s="51" t="s">
        <v>212</v>
      </c>
      <c r="Q96" s="42" t="s">
        <v>135</v>
      </c>
      <c r="R96" s="42"/>
      <c r="S96" s="42"/>
      <c r="T96" s="53"/>
      <c r="U96" s="56">
        <v>7200000</v>
      </c>
      <c r="V96" s="53"/>
      <c r="W96" s="57"/>
      <c r="X96" s="57"/>
      <c r="Y96" s="42"/>
      <c r="Z96" s="22"/>
      <c r="AA96" s="22"/>
      <c r="AB96" s="42"/>
      <c r="AC96" s="22"/>
      <c r="AD96" s="53"/>
      <c r="AE96" s="42"/>
      <c r="AF96" s="42"/>
      <c r="AG96" s="53"/>
      <c r="AH96" s="22"/>
      <c r="AI96" s="22"/>
      <c r="AJ96" s="53"/>
      <c r="AK96" s="22"/>
      <c r="AL96" s="22"/>
      <c r="AM96" s="53"/>
      <c r="AN96" s="22"/>
      <c r="AO96" s="22"/>
    </row>
    <row r="97" spans="1:41" ht="38.25" x14ac:dyDescent="0.2">
      <c r="A97" s="50" t="s">
        <v>98</v>
      </c>
      <c r="B97" s="50" t="s">
        <v>99</v>
      </c>
      <c r="C97" s="50" t="s">
        <v>100</v>
      </c>
      <c r="D97" s="45" t="s">
        <v>528</v>
      </c>
      <c r="E97" s="50">
        <v>28</v>
      </c>
      <c r="F97" s="82"/>
      <c r="G97" s="50" t="s">
        <v>106</v>
      </c>
      <c r="H97" s="97">
        <v>48731</v>
      </c>
      <c r="I97" s="45" t="s">
        <v>213</v>
      </c>
      <c r="J97" s="45"/>
      <c r="K97" s="53"/>
      <c r="L97" s="42">
        <v>345</v>
      </c>
      <c r="M97" s="42"/>
      <c r="N97" s="54">
        <v>3000</v>
      </c>
      <c r="O97" s="54">
        <f>Table11[[#This Row],[Minimum Summer Emergency Facility Rating (Amps)]]*Table11[[#This Row],[Max kV]]*SQRT(3)/1000</f>
        <v>1792.6725858337879</v>
      </c>
      <c r="P97" s="51" t="s">
        <v>583</v>
      </c>
      <c r="Q97" s="42" t="s">
        <v>135</v>
      </c>
      <c r="R97" s="42"/>
      <c r="S97" s="42"/>
      <c r="T97" s="53"/>
      <c r="U97" s="56">
        <v>13400000</v>
      </c>
      <c r="V97" s="53"/>
      <c r="W97" s="57"/>
      <c r="X97" s="57"/>
      <c r="Y97" s="42"/>
      <c r="Z97" s="22"/>
      <c r="AA97" s="22"/>
      <c r="AB97" s="42"/>
      <c r="AC97" s="22"/>
      <c r="AD97" s="53"/>
      <c r="AE97" s="42"/>
      <c r="AF97" s="42"/>
      <c r="AG97" s="53"/>
      <c r="AH97" s="22"/>
      <c r="AI97" s="22"/>
      <c r="AJ97" s="53"/>
      <c r="AK97" s="22"/>
      <c r="AL97" s="22"/>
      <c r="AM97" s="53"/>
      <c r="AN97" s="22"/>
      <c r="AO97" s="22"/>
    </row>
    <row r="98" spans="1:41" ht="51" x14ac:dyDescent="0.2">
      <c r="A98" s="50" t="s">
        <v>98</v>
      </c>
      <c r="B98" s="50" t="s">
        <v>99</v>
      </c>
      <c r="C98" s="50" t="s">
        <v>100</v>
      </c>
      <c r="D98" s="45" t="s">
        <v>547</v>
      </c>
      <c r="E98" s="50">
        <v>28</v>
      </c>
      <c r="F98" s="82"/>
      <c r="G98" s="50" t="s">
        <v>101</v>
      </c>
      <c r="H98" s="97">
        <v>48731</v>
      </c>
      <c r="I98" s="45" t="s">
        <v>213</v>
      </c>
      <c r="J98" s="45"/>
      <c r="K98" s="53"/>
      <c r="L98" s="42">
        <v>345</v>
      </c>
      <c r="M98" s="42"/>
      <c r="N98" s="54">
        <v>3000</v>
      </c>
      <c r="O98" s="54">
        <f>Table11[[#This Row],[Minimum Summer Emergency Facility Rating (Amps)]]*Table11[[#This Row],[Max kV]]*SQRT(3)/1000</f>
        <v>1792.6725858337879</v>
      </c>
      <c r="P98" s="51" t="s">
        <v>214</v>
      </c>
      <c r="Q98" s="42" t="s">
        <v>135</v>
      </c>
      <c r="R98" s="42"/>
      <c r="S98" s="42"/>
      <c r="T98" s="53"/>
      <c r="U98" s="56">
        <v>7200000</v>
      </c>
      <c r="V98" s="53"/>
      <c r="W98" s="57"/>
      <c r="X98" s="57"/>
      <c r="Y98" s="42"/>
      <c r="Z98" s="22"/>
      <c r="AA98" s="22"/>
      <c r="AB98" s="42"/>
      <c r="AC98" s="22"/>
      <c r="AD98" s="53"/>
      <c r="AE98" s="42"/>
      <c r="AF98" s="42"/>
      <c r="AG98" s="53"/>
      <c r="AH98" s="22"/>
      <c r="AI98" s="22"/>
      <c r="AJ98" s="53"/>
      <c r="AK98" s="22"/>
      <c r="AL98" s="22"/>
      <c r="AM98" s="53"/>
      <c r="AN98" s="22"/>
      <c r="AO98" s="22"/>
    </row>
    <row r="99" spans="1:41" ht="51" x14ac:dyDescent="0.2">
      <c r="A99" s="50" t="s">
        <v>98</v>
      </c>
      <c r="B99" s="50" t="s">
        <v>99</v>
      </c>
      <c r="C99" s="50" t="s">
        <v>100</v>
      </c>
      <c r="D99" s="45" t="s">
        <v>547</v>
      </c>
      <c r="E99" s="50">
        <v>28</v>
      </c>
      <c r="F99" s="82"/>
      <c r="G99" s="50" t="s">
        <v>101</v>
      </c>
      <c r="H99" s="97">
        <v>48731</v>
      </c>
      <c r="I99" s="45" t="s">
        <v>213</v>
      </c>
      <c r="J99" s="45"/>
      <c r="K99" s="53"/>
      <c r="L99" s="42">
        <v>345</v>
      </c>
      <c r="M99" s="42"/>
      <c r="N99" s="54">
        <v>3000</v>
      </c>
      <c r="O99" s="54">
        <f>Table11[[#This Row],[Minimum Summer Emergency Facility Rating (Amps)]]*Table11[[#This Row],[Max kV]]*SQRT(3)/1000</f>
        <v>1792.6725858337879</v>
      </c>
      <c r="P99" s="51" t="s">
        <v>215</v>
      </c>
      <c r="Q99" s="42" t="s">
        <v>135</v>
      </c>
      <c r="R99" s="42"/>
      <c r="S99" s="42"/>
      <c r="T99" s="53"/>
      <c r="U99" s="56">
        <v>7200000</v>
      </c>
      <c r="V99" s="53"/>
      <c r="W99" s="57"/>
      <c r="X99" s="57"/>
      <c r="Y99" s="42"/>
      <c r="Z99" s="22"/>
      <c r="AA99" s="22"/>
      <c r="AB99" s="42"/>
      <c r="AC99" s="22"/>
      <c r="AD99" s="53"/>
      <c r="AE99" s="42"/>
      <c r="AF99" s="42"/>
      <c r="AG99" s="53"/>
      <c r="AH99" s="22"/>
      <c r="AI99" s="22"/>
      <c r="AJ99" s="53"/>
      <c r="AK99" s="22"/>
      <c r="AL99" s="22"/>
      <c r="AM99" s="53"/>
      <c r="AN99" s="22"/>
      <c r="AO99" s="22"/>
    </row>
    <row r="100" spans="1:41" ht="38.25" x14ac:dyDescent="0.2">
      <c r="A100" s="50" t="s">
        <v>98</v>
      </c>
      <c r="B100" s="50" t="s">
        <v>99</v>
      </c>
      <c r="C100" s="50" t="s">
        <v>100</v>
      </c>
      <c r="D100" s="45" t="s">
        <v>528</v>
      </c>
      <c r="E100" s="50">
        <v>28</v>
      </c>
      <c r="F100" s="82"/>
      <c r="G100" s="50" t="s">
        <v>106</v>
      </c>
      <c r="H100" s="97">
        <v>48731</v>
      </c>
      <c r="I100" s="45" t="s">
        <v>216</v>
      </c>
      <c r="J100" s="45"/>
      <c r="K100" s="53"/>
      <c r="L100" s="42">
        <v>345</v>
      </c>
      <c r="M100" s="42"/>
      <c r="N100" s="54">
        <v>3000</v>
      </c>
      <c r="O100" s="54">
        <f>Table11[[#This Row],[Minimum Summer Emergency Facility Rating (Amps)]]*Table11[[#This Row],[Max kV]]*SQRT(3)/1000</f>
        <v>1792.6725858337879</v>
      </c>
      <c r="P100" s="51" t="s">
        <v>604</v>
      </c>
      <c r="Q100" s="42" t="s">
        <v>135</v>
      </c>
      <c r="R100" s="42"/>
      <c r="S100" s="42"/>
      <c r="T100" s="53"/>
      <c r="U100" s="56">
        <v>13900000</v>
      </c>
      <c r="V100" s="53"/>
      <c r="W100" s="57"/>
      <c r="X100" s="57"/>
      <c r="Y100" s="42"/>
      <c r="Z100" s="22"/>
      <c r="AA100" s="22"/>
      <c r="AB100" s="42"/>
      <c r="AC100" s="22"/>
      <c r="AD100" s="53"/>
      <c r="AE100" s="42"/>
      <c r="AF100" s="42"/>
      <c r="AG100" s="53"/>
      <c r="AH100" s="22"/>
      <c r="AI100" s="22"/>
      <c r="AJ100" s="53"/>
      <c r="AK100" s="22"/>
      <c r="AL100" s="22"/>
      <c r="AM100" s="53"/>
      <c r="AN100" s="22"/>
      <c r="AO100" s="22"/>
    </row>
    <row r="101" spans="1:41" ht="38.25" x14ac:dyDescent="0.2">
      <c r="A101" s="50" t="s">
        <v>98</v>
      </c>
      <c r="B101" s="50" t="s">
        <v>99</v>
      </c>
      <c r="C101" s="50" t="s">
        <v>100</v>
      </c>
      <c r="D101" s="45" t="s">
        <v>547</v>
      </c>
      <c r="E101" s="50">
        <v>28</v>
      </c>
      <c r="F101" s="82"/>
      <c r="G101" s="50" t="s">
        <v>101</v>
      </c>
      <c r="H101" s="97">
        <v>48731</v>
      </c>
      <c r="I101" s="45" t="s">
        <v>216</v>
      </c>
      <c r="J101" s="45"/>
      <c r="K101" s="53"/>
      <c r="L101" s="42">
        <v>345</v>
      </c>
      <c r="M101" s="42"/>
      <c r="N101" s="54">
        <v>3000</v>
      </c>
      <c r="O101" s="54">
        <f>Table11[[#This Row],[Minimum Summer Emergency Facility Rating (Amps)]]*Table11[[#This Row],[Max kV]]*SQRT(3)/1000</f>
        <v>1792.6725858337879</v>
      </c>
      <c r="P101" s="51" t="s">
        <v>217</v>
      </c>
      <c r="Q101" s="42" t="s">
        <v>135</v>
      </c>
      <c r="R101" s="42"/>
      <c r="S101" s="42"/>
      <c r="T101" s="53"/>
      <c r="U101" s="56">
        <v>10500000</v>
      </c>
      <c r="V101" s="53"/>
      <c r="W101" s="57"/>
      <c r="X101" s="57"/>
      <c r="Y101" s="42"/>
      <c r="Z101" s="22"/>
      <c r="AA101" s="22"/>
      <c r="AB101" s="42"/>
      <c r="AC101" s="22"/>
      <c r="AD101" s="53"/>
      <c r="AE101" s="42"/>
      <c r="AF101" s="42"/>
      <c r="AG101" s="53"/>
      <c r="AH101" s="22"/>
      <c r="AI101" s="22"/>
      <c r="AJ101" s="53"/>
      <c r="AK101" s="22"/>
      <c r="AL101" s="22"/>
      <c r="AM101" s="53"/>
      <c r="AN101" s="22"/>
      <c r="AO101" s="22"/>
    </row>
    <row r="102" spans="1:41" ht="51" x14ac:dyDescent="0.2">
      <c r="A102" s="50" t="s">
        <v>98</v>
      </c>
      <c r="B102" s="50" t="s">
        <v>99</v>
      </c>
      <c r="C102" s="50" t="s">
        <v>100</v>
      </c>
      <c r="D102" s="45" t="s">
        <v>547</v>
      </c>
      <c r="E102" s="50">
        <v>28</v>
      </c>
      <c r="F102" s="82"/>
      <c r="G102" s="50" t="s">
        <v>101</v>
      </c>
      <c r="H102" s="97">
        <v>48731</v>
      </c>
      <c r="I102" s="45" t="s">
        <v>216</v>
      </c>
      <c r="J102" s="45"/>
      <c r="K102" s="53"/>
      <c r="L102" s="42">
        <v>345</v>
      </c>
      <c r="M102" s="42"/>
      <c r="N102" s="54">
        <v>3000</v>
      </c>
      <c r="O102" s="54">
        <f>Table11[[#This Row],[Minimum Summer Emergency Facility Rating (Amps)]]*Table11[[#This Row],[Max kV]]*SQRT(3)/1000</f>
        <v>1792.6725858337879</v>
      </c>
      <c r="P102" s="51" t="s">
        <v>218</v>
      </c>
      <c r="Q102" s="42" t="s">
        <v>135</v>
      </c>
      <c r="R102" s="42"/>
      <c r="S102" s="42"/>
      <c r="T102" s="53"/>
      <c r="U102" s="56">
        <v>10500000</v>
      </c>
      <c r="V102" s="53"/>
      <c r="W102" s="57"/>
      <c r="X102" s="57"/>
      <c r="Y102" s="42"/>
      <c r="Z102" s="22"/>
      <c r="AA102" s="22"/>
      <c r="AB102" s="42"/>
      <c r="AC102" s="22"/>
      <c r="AD102" s="53"/>
      <c r="AE102" s="42"/>
      <c r="AF102" s="42"/>
      <c r="AG102" s="53"/>
      <c r="AH102" s="22"/>
      <c r="AI102" s="22"/>
      <c r="AJ102" s="53"/>
      <c r="AK102" s="22"/>
      <c r="AL102" s="22"/>
      <c r="AM102" s="53"/>
      <c r="AN102" s="22"/>
      <c r="AO102" s="22"/>
    </row>
    <row r="103" spans="1:41" s="46" customFormat="1" ht="127.5" x14ac:dyDescent="0.2">
      <c r="A103" s="50" t="s">
        <v>98</v>
      </c>
      <c r="B103" s="50" t="s">
        <v>99</v>
      </c>
      <c r="C103" s="50" t="s">
        <v>100</v>
      </c>
      <c r="D103" s="45" t="s">
        <v>547</v>
      </c>
      <c r="E103" s="50">
        <v>29</v>
      </c>
      <c r="F103" s="82"/>
      <c r="G103" s="50" t="s">
        <v>106</v>
      </c>
      <c r="H103" s="97">
        <v>48366</v>
      </c>
      <c r="I103" s="45" t="s">
        <v>219</v>
      </c>
      <c r="J103" s="45"/>
      <c r="K103" s="53"/>
      <c r="L103" s="42">
        <v>345</v>
      </c>
      <c r="M103" s="42">
        <v>138</v>
      </c>
      <c r="N103" s="54">
        <v>3000</v>
      </c>
      <c r="O103" s="54">
        <f>Table11[[#This Row],[Minimum Summer Emergency Facility Rating (Amps)]]*Table11[[#This Row],[Max kV]]*SQRT(3)/1000</f>
        <v>1792.6725858337879</v>
      </c>
      <c r="P103" s="51" t="s">
        <v>475</v>
      </c>
      <c r="Q103" s="42" t="s">
        <v>135</v>
      </c>
      <c r="R103" s="42"/>
      <c r="S103" s="42"/>
      <c r="T103" s="53"/>
      <c r="U103" s="56">
        <v>13300000</v>
      </c>
      <c r="V103" s="53"/>
      <c r="W103" s="57"/>
      <c r="X103" s="57"/>
      <c r="Y103" s="42"/>
      <c r="Z103" s="22"/>
      <c r="AA103" s="22"/>
      <c r="AB103" s="42"/>
      <c r="AC103" s="22"/>
      <c r="AD103" s="53"/>
      <c r="AE103" s="42"/>
      <c r="AF103" s="42"/>
      <c r="AG103" s="53"/>
      <c r="AH103" s="22"/>
      <c r="AI103" s="22"/>
      <c r="AJ103" s="53"/>
      <c r="AK103" s="22"/>
      <c r="AL103" s="22"/>
      <c r="AM103" s="53"/>
      <c r="AN103" s="22"/>
      <c r="AO103" s="22"/>
    </row>
    <row r="104" spans="1:41" s="46" customFormat="1" ht="89.25" x14ac:dyDescent="0.2">
      <c r="A104" s="50" t="s">
        <v>98</v>
      </c>
      <c r="B104" s="50" t="s">
        <v>99</v>
      </c>
      <c r="C104" s="50" t="s">
        <v>100</v>
      </c>
      <c r="D104" s="45" t="s">
        <v>547</v>
      </c>
      <c r="E104" s="50">
        <v>29</v>
      </c>
      <c r="F104" s="82"/>
      <c r="G104" s="50" t="s">
        <v>101</v>
      </c>
      <c r="H104" s="97">
        <v>48366</v>
      </c>
      <c r="I104" s="45" t="s">
        <v>219</v>
      </c>
      <c r="J104" s="45" t="s">
        <v>220</v>
      </c>
      <c r="K104" s="44"/>
      <c r="L104" s="42">
        <v>345</v>
      </c>
      <c r="M104" s="42">
        <v>138</v>
      </c>
      <c r="N104" s="54">
        <v>2000</v>
      </c>
      <c r="O104" s="54">
        <f>Table11[[#This Row],[Minimum Summer Emergency Facility Rating (Amps)]]*Table11[[#This Row],[Max kV]]*SQRT(3)/1000</f>
        <v>1195.1150572225254</v>
      </c>
      <c r="P104" s="51" t="s">
        <v>476</v>
      </c>
      <c r="Q104" s="42" t="s">
        <v>135</v>
      </c>
      <c r="R104" s="42">
        <v>3</v>
      </c>
      <c r="S104" s="42">
        <v>0</v>
      </c>
      <c r="T104" s="53"/>
      <c r="U104" s="56">
        <v>42500000</v>
      </c>
      <c r="V104" s="53"/>
      <c r="W104" s="57"/>
      <c r="X104" s="57"/>
      <c r="Y104" s="42"/>
      <c r="Z104" s="22"/>
      <c r="AA104" s="22"/>
      <c r="AB104" s="42"/>
      <c r="AC104" s="22"/>
      <c r="AD104" s="53"/>
      <c r="AE104" s="42"/>
      <c r="AF104" s="42"/>
      <c r="AG104" s="53"/>
      <c r="AH104" s="22"/>
      <c r="AI104" s="22"/>
      <c r="AJ104" s="53"/>
      <c r="AK104" s="22"/>
      <c r="AL104" s="22"/>
      <c r="AM104" s="53"/>
      <c r="AN104" s="22"/>
      <c r="AO104" s="22"/>
    </row>
    <row r="105" spans="1:41" s="46" customFormat="1" ht="38.25" x14ac:dyDescent="0.2">
      <c r="A105" s="50" t="s">
        <v>98</v>
      </c>
      <c r="B105" s="50" t="s">
        <v>99</v>
      </c>
      <c r="C105" s="50" t="s">
        <v>100</v>
      </c>
      <c r="D105" s="45" t="s">
        <v>547</v>
      </c>
      <c r="E105" s="50">
        <v>29</v>
      </c>
      <c r="F105" s="82"/>
      <c r="G105" s="50" t="s">
        <v>106</v>
      </c>
      <c r="H105" s="97">
        <v>48366</v>
      </c>
      <c r="I105" s="45" t="s">
        <v>221</v>
      </c>
      <c r="J105" s="45"/>
      <c r="K105" s="53"/>
      <c r="L105" s="42">
        <v>138</v>
      </c>
      <c r="M105" s="42"/>
      <c r="N105" s="54">
        <v>2000</v>
      </c>
      <c r="O105" s="54">
        <f>Table11[[#This Row],[Minimum Summer Emergency Facility Rating (Amps)]]*Table11[[#This Row],[Max kV]]*SQRT(3)/1000</f>
        <v>478.04602288901009</v>
      </c>
      <c r="P105" s="51" t="s">
        <v>222</v>
      </c>
      <c r="Q105" s="42" t="s">
        <v>135</v>
      </c>
      <c r="R105" s="42"/>
      <c r="S105" s="42"/>
      <c r="T105" s="53"/>
      <c r="U105" s="56">
        <v>4900000</v>
      </c>
      <c r="V105" s="53"/>
      <c r="W105" s="57"/>
      <c r="X105" s="57"/>
      <c r="Y105" s="42"/>
      <c r="Z105" s="22"/>
      <c r="AA105" s="22"/>
      <c r="AB105" s="42"/>
      <c r="AC105" s="22"/>
      <c r="AD105" s="53"/>
      <c r="AE105" s="42"/>
      <c r="AF105" s="42"/>
      <c r="AG105" s="53"/>
      <c r="AH105" s="22"/>
      <c r="AI105" s="22"/>
      <c r="AJ105" s="53"/>
      <c r="AK105" s="22"/>
      <c r="AL105" s="22"/>
      <c r="AM105" s="53"/>
      <c r="AN105" s="22"/>
      <c r="AO105" s="22"/>
    </row>
    <row r="106" spans="1:41" s="46" customFormat="1" ht="38.25" x14ac:dyDescent="0.2">
      <c r="A106" s="50" t="s">
        <v>98</v>
      </c>
      <c r="B106" s="50" t="s">
        <v>99</v>
      </c>
      <c r="C106" s="50" t="s">
        <v>100</v>
      </c>
      <c r="D106" s="45" t="s">
        <v>547</v>
      </c>
      <c r="E106" s="50">
        <v>29</v>
      </c>
      <c r="F106" s="82"/>
      <c r="G106" s="50" t="s">
        <v>106</v>
      </c>
      <c r="H106" s="97">
        <v>48366</v>
      </c>
      <c r="I106" s="45" t="s">
        <v>223</v>
      </c>
      <c r="J106" s="45"/>
      <c r="K106" s="53"/>
      <c r="L106" s="42">
        <v>138</v>
      </c>
      <c r="M106" s="42"/>
      <c r="N106" s="54">
        <v>2000</v>
      </c>
      <c r="O106" s="54">
        <f>Table11[[#This Row],[Minimum Summer Emergency Facility Rating (Amps)]]*Table11[[#This Row],[Max kV]]*SQRT(3)/1000</f>
        <v>478.04602288901009</v>
      </c>
      <c r="P106" s="51" t="s">
        <v>477</v>
      </c>
      <c r="Q106" s="42" t="s">
        <v>135</v>
      </c>
      <c r="R106" s="42"/>
      <c r="S106" s="42"/>
      <c r="T106" s="53"/>
      <c r="U106" s="56">
        <v>7000000</v>
      </c>
      <c r="V106" s="53"/>
      <c r="W106" s="57"/>
      <c r="X106" s="57"/>
      <c r="Y106" s="42"/>
      <c r="Z106" s="22"/>
      <c r="AA106" s="22"/>
      <c r="AB106" s="42"/>
      <c r="AC106" s="22"/>
      <c r="AD106" s="53"/>
      <c r="AE106" s="42"/>
      <c r="AF106" s="42"/>
      <c r="AG106" s="53"/>
      <c r="AH106" s="22"/>
      <c r="AI106" s="22"/>
      <c r="AJ106" s="53"/>
      <c r="AK106" s="22"/>
      <c r="AL106" s="22"/>
      <c r="AM106" s="53"/>
      <c r="AN106" s="22"/>
      <c r="AO106" s="22"/>
    </row>
    <row r="107" spans="1:41" s="46" customFormat="1" ht="51" x14ac:dyDescent="0.2">
      <c r="A107" s="50" t="s">
        <v>98</v>
      </c>
      <c r="B107" s="50" t="s">
        <v>99</v>
      </c>
      <c r="C107" s="50" t="s">
        <v>100</v>
      </c>
      <c r="D107" s="45" t="s">
        <v>547</v>
      </c>
      <c r="E107" s="50">
        <v>29</v>
      </c>
      <c r="F107" s="82"/>
      <c r="G107" s="50" t="s">
        <v>101</v>
      </c>
      <c r="H107" s="97">
        <v>48366</v>
      </c>
      <c r="I107" s="45" t="s">
        <v>220</v>
      </c>
      <c r="J107" s="45" t="s">
        <v>221</v>
      </c>
      <c r="K107" s="53"/>
      <c r="L107" s="42">
        <v>345</v>
      </c>
      <c r="M107" s="42">
        <v>138</v>
      </c>
      <c r="N107" s="54">
        <v>3000</v>
      </c>
      <c r="O107" s="54">
        <f>Table11[[#This Row],[Minimum Summer Emergency Facility Rating (Amps)]]*Table11[[#This Row],[Max kV]]*SQRT(3)/1000</f>
        <v>1792.6725858337879</v>
      </c>
      <c r="P107" s="51" t="s">
        <v>567</v>
      </c>
      <c r="Q107" s="42" t="s">
        <v>135</v>
      </c>
      <c r="R107" s="42">
        <v>2</v>
      </c>
      <c r="S107" s="42">
        <v>0</v>
      </c>
      <c r="T107" s="53"/>
      <c r="U107" s="56">
        <v>9800000</v>
      </c>
      <c r="V107" s="53"/>
      <c r="W107" s="57"/>
      <c r="X107" s="57"/>
      <c r="Y107" s="42"/>
      <c r="Z107" s="22"/>
      <c r="AA107" s="22"/>
      <c r="AB107" s="42"/>
      <c r="AC107" s="22"/>
      <c r="AD107" s="53"/>
      <c r="AE107" s="42"/>
      <c r="AF107" s="42"/>
      <c r="AG107" s="53"/>
      <c r="AH107" s="22"/>
      <c r="AI107" s="22"/>
      <c r="AJ107" s="53"/>
      <c r="AK107" s="22"/>
      <c r="AL107" s="22"/>
      <c r="AM107" s="53"/>
      <c r="AN107" s="22"/>
      <c r="AO107" s="22"/>
    </row>
    <row r="108" spans="1:41" s="46" customFormat="1" ht="51" x14ac:dyDescent="0.2">
      <c r="A108" s="50" t="s">
        <v>98</v>
      </c>
      <c r="B108" s="50" t="s">
        <v>99</v>
      </c>
      <c r="C108" s="50" t="s">
        <v>100</v>
      </c>
      <c r="D108" s="45" t="s">
        <v>547</v>
      </c>
      <c r="E108" s="50">
        <v>29</v>
      </c>
      <c r="F108" s="82"/>
      <c r="G108" s="50" t="s">
        <v>101</v>
      </c>
      <c r="H108" s="97">
        <v>48366</v>
      </c>
      <c r="I108" s="45" t="s">
        <v>221</v>
      </c>
      <c r="J108" s="45" t="s">
        <v>224</v>
      </c>
      <c r="K108" s="53"/>
      <c r="L108" s="42">
        <v>345</v>
      </c>
      <c r="M108" s="42">
        <v>138</v>
      </c>
      <c r="N108" s="54">
        <v>3000</v>
      </c>
      <c r="O108" s="54">
        <v>1793</v>
      </c>
      <c r="P108" s="51" t="s">
        <v>568</v>
      </c>
      <c r="Q108" s="42" t="s">
        <v>135</v>
      </c>
      <c r="R108" s="42">
        <v>1</v>
      </c>
      <c r="S108" s="42">
        <v>0</v>
      </c>
      <c r="T108" s="53"/>
      <c r="U108" s="56">
        <v>4000000</v>
      </c>
      <c r="V108" s="53"/>
      <c r="W108" s="57"/>
      <c r="X108" s="57"/>
      <c r="Y108" s="42"/>
      <c r="Z108" s="22"/>
      <c r="AA108" s="22"/>
      <c r="AB108" s="42"/>
      <c r="AC108" s="22"/>
      <c r="AD108" s="53"/>
      <c r="AE108" s="42"/>
      <c r="AF108" s="42"/>
      <c r="AG108" s="53"/>
      <c r="AH108" s="22"/>
      <c r="AI108" s="60"/>
      <c r="AJ108" s="53"/>
      <c r="AK108" s="61"/>
      <c r="AL108" s="62"/>
      <c r="AM108" s="53"/>
      <c r="AN108" s="22"/>
      <c r="AO108" s="22"/>
    </row>
    <row r="109" spans="1:41" ht="25.5" x14ac:dyDescent="0.2">
      <c r="A109" s="50" t="s">
        <v>98</v>
      </c>
      <c r="B109" s="50" t="s">
        <v>99</v>
      </c>
      <c r="C109" s="50" t="s">
        <v>100</v>
      </c>
      <c r="D109" s="45" t="s">
        <v>547</v>
      </c>
      <c r="E109" s="50">
        <v>29</v>
      </c>
      <c r="F109" s="82"/>
      <c r="G109" s="50" t="s">
        <v>101</v>
      </c>
      <c r="H109" s="97">
        <v>48366</v>
      </c>
      <c r="I109" s="45" t="s">
        <v>224</v>
      </c>
      <c r="J109" s="45" t="s">
        <v>225</v>
      </c>
      <c r="K109" s="53"/>
      <c r="L109" s="42">
        <v>345</v>
      </c>
      <c r="M109" s="42">
        <v>138</v>
      </c>
      <c r="N109" s="54">
        <v>3000</v>
      </c>
      <c r="O109" s="54">
        <v>1793</v>
      </c>
      <c r="P109" s="51" t="s">
        <v>478</v>
      </c>
      <c r="Q109" s="42" t="s">
        <v>135</v>
      </c>
      <c r="R109" s="42">
        <v>0</v>
      </c>
      <c r="S109" s="42">
        <v>4</v>
      </c>
      <c r="T109" s="53"/>
      <c r="U109" s="56">
        <v>21500000</v>
      </c>
      <c r="V109" s="53"/>
      <c r="W109" s="57"/>
      <c r="X109" s="57"/>
      <c r="Y109" s="42"/>
      <c r="Z109" s="22"/>
      <c r="AA109" s="22"/>
      <c r="AB109" s="42"/>
      <c r="AC109" s="22"/>
      <c r="AD109" s="53"/>
      <c r="AE109" s="42"/>
      <c r="AF109" s="42"/>
      <c r="AG109" s="53"/>
      <c r="AH109" s="22"/>
      <c r="AI109" s="60"/>
      <c r="AJ109" s="53"/>
      <c r="AK109" s="61"/>
      <c r="AL109" s="62"/>
      <c r="AM109" s="53"/>
      <c r="AN109" s="22"/>
      <c r="AO109" s="22"/>
    </row>
    <row r="110" spans="1:41" ht="25.5" x14ac:dyDescent="0.2">
      <c r="A110" s="50" t="s">
        <v>98</v>
      </c>
      <c r="B110" s="50" t="s">
        <v>99</v>
      </c>
      <c r="C110" s="50" t="s">
        <v>100</v>
      </c>
      <c r="D110" s="45" t="s">
        <v>547</v>
      </c>
      <c r="E110" s="50">
        <v>29</v>
      </c>
      <c r="F110" s="82"/>
      <c r="G110" s="50" t="s">
        <v>101</v>
      </c>
      <c r="H110" s="97">
        <v>48366</v>
      </c>
      <c r="I110" s="45" t="s">
        <v>225</v>
      </c>
      <c r="J110" s="45" t="s">
        <v>226</v>
      </c>
      <c r="K110" s="53"/>
      <c r="L110" s="42">
        <v>345</v>
      </c>
      <c r="M110" s="42">
        <v>138</v>
      </c>
      <c r="N110" s="54">
        <v>3000</v>
      </c>
      <c r="O110" s="54">
        <v>1793</v>
      </c>
      <c r="P110" s="51" t="s">
        <v>227</v>
      </c>
      <c r="Q110" s="42" t="s">
        <v>135</v>
      </c>
      <c r="R110" s="42">
        <v>2</v>
      </c>
      <c r="S110" s="42">
        <v>0</v>
      </c>
      <c r="T110" s="53"/>
      <c r="U110" s="56">
        <v>10900000</v>
      </c>
      <c r="V110" s="53"/>
      <c r="W110" s="57"/>
      <c r="X110" s="57"/>
      <c r="Y110" s="42"/>
      <c r="Z110" s="22"/>
      <c r="AA110" s="22"/>
      <c r="AB110" s="42"/>
      <c r="AC110" s="22"/>
      <c r="AD110" s="53"/>
      <c r="AE110" s="42"/>
      <c r="AF110" s="42"/>
      <c r="AG110" s="53"/>
      <c r="AH110" s="22"/>
      <c r="AI110" s="60"/>
      <c r="AJ110" s="53"/>
      <c r="AK110" s="61"/>
      <c r="AL110" s="62"/>
      <c r="AM110" s="53"/>
      <c r="AN110" s="22"/>
      <c r="AO110" s="22"/>
    </row>
    <row r="111" spans="1:41" ht="114.75" x14ac:dyDescent="0.2">
      <c r="A111" s="50" t="s">
        <v>98</v>
      </c>
      <c r="B111" s="50" t="s">
        <v>99</v>
      </c>
      <c r="C111" s="50" t="s">
        <v>100</v>
      </c>
      <c r="D111" s="45" t="s">
        <v>547</v>
      </c>
      <c r="E111" s="50">
        <v>29</v>
      </c>
      <c r="F111" s="82"/>
      <c r="G111" s="50" t="s">
        <v>106</v>
      </c>
      <c r="H111" s="97">
        <v>48366</v>
      </c>
      <c r="I111" s="45" t="s">
        <v>226</v>
      </c>
      <c r="J111" s="45"/>
      <c r="K111" s="53"/>
      <c r="L111" s="42">
        <v>345</v>
      </c>
      <c r="M111" s="42">
        <v>138</v>
      </c>
      <c r="N111" s="54">
        <v>3000</v>
      </c>
      <c r="O111" s="54">
        <f>Table11[[#This Row],[Minimum Summer Emergency Facility Rating (Amps)]]*Table11[[#This Row],[Max kV]]*SQRT(3)/1000</f>
        <v>1792.6725858337879</v>
      </c>
      <c r="P111" s="51" t="s">
        <v>228</v>
      </c>
      <c r="Q111" s="42" t="s">
        <v>135</v>
      </c>
      <c r="R111" s="42"/>
      <c r="S111" s="42"/>
      <c r="T111" s="53"/>
      <c r="U111" s="56">
        <v>44600000</v>
      </c>
      <c r="V111" s="53"/>
      <c r="W111" s="57"/>
      <c r="X111" s="57"/>
      <c r="Y111" s="42"/>
      <c r="Z111" s="22"/>
      <c r="AA111" s="22"/>
      <c r="AB111" s="42"/>
      <c r="AC111" s="22"/>
      <c r="AD111" s="53"/>
      <c r="AE111" s="42"/>
      <c r="AF111" s="42"/>
      <c r="AG111" s="53"/>
      <c r="AH111" s="22"/>
      <c r="AI111" s="22"/>
      <c r="AJ111" s="53"/>
      <c r="AK111" s="22"/>
      <c r="AL111" s="22"/>
      <c r="AM111" s="53"/>
      <c r="AN111" s="22"/>
      <c r="AO111" s="22"/>
    </row>
    <row r="112" spans="1:41" ht="38.25" x14ac:dyDescent="0.2">
      <c r="A112" s="50" t="s">
        <v>98</v>
      </c>
      <c r="B112" s="50" t="s">
        <v>99</v>
      </c>
      <c r="C112" s="50" t="s">
        <v>100</v>
      </c>
      <c r="D112" s="45" t="s">
        <v>547</v>
      </c>
      <c r="E112" s="50">
        <v>29</v>
      </c>
      <c r="F112" s="82"/>
      <c r="G112" s="50" t="s">
        <v>101</v>
      </c>
      <c r="H112" s="97">
        <v>48366</v>
      </c>
      <c r="I112" s="45" t="s">
        <v>226</v>
      </c>
      <c r="J112" s="45" t="s">
        <v>229</v>
      </c>
      <c r="K112" s="53"/>
      <c r="L112" s="42">
        <v>345</v>
      </c>
      <c r="M112" s="42"/>
      <c r="N112" s="54">
        <v>3000</v>
      </c>
      <c r="O112" s="54">
        <f>Table11[[#This Row],[Minimum Summer Emergency Facility Rating (Amps)]]*Table11[[#This Row],[Max kV]]*SQRT(3)/1000</f>
        <v>1792.6725858337879</v>
      </c>
      <c r="P112" s="51" t="s">
        <v>479</v>
      </c>
      <c r="Q112" s="42" t="s">
        <v>135</v>
      </c>
      <c r="R112" s="42">
        <v>0</v>
      </c>
      <c r="S112" s="42">
        <v>2</v>
      </c>
      <c r="T112" s="53"/>
      <c r="U112" s="56">
        <v>13000000</v>
      </c>
      <c r="V112" s="53"/>
      <c r="W112" s="57"/>
      <c r="X112" s="57"/>
      <c r="Y112" s="42"/>
      <c r="Z112" s="22"/>
      <c r="AA112" s="22"/>
      <c r="AB112" s="42"/>
      <c r="AC112" s="22"/>
      <c r="AD112" s="53"/>
      <c r="AE112" s="42"/>
      <c r="AF112" s="42"/>
      <c r="AG112" s="53"/>
      <c r="AH112" s="22"/>
      <c r="AI112" s="22"/>
      <c r="AJ112" s="53"/>
      <c r="AK112" s="22"/>
      <c r="AL112" s="22"/>
      <c r="AM112" s="53"/>
      <c r="AN112" s="22"/>
      <c r="AO112" s="22"/>
    </row>
    <row r="113" spans="1:41" ht="38.25" x14ac:dyDescent="0.2">
      <c r="A113" s="50" t="s">
        <v>98</v>
      </c>
      <c r="B113" s="50" t="s">
        <v>99</v>
      </c>
      <c r="C113" s="50" t="s">
        <v>100</v>
      </c>
      <c r="D113" s="45" t="s">
        <v>547</v>
      </c>
      <c r="E113" s="50">
        <v>29</v>
      </c>
      <c r="F113" s="82"/>
      <c r="G113" s="50" t="s">
        <v>101</v>
      </c>
      <c r="H113" s="97">
        <v>48366</v>
      </c>
      <c r="I113" s="45" t="s">
        <v>229</v>
      </c>
      <c r="J113" s="45" t="s">
        <v>230</v>
      </c>
      <c r="K113" s="53"/>
      <c r="L113" s="42">
        <v>345</v>
      </c>
      <c r="M113" s="42"/>
      <c r="N113" s="54">
        <v>3000</v>
      </c>
      <c r="O113" s="54">
        <f>Table11[[#This Row],[Minimum Summer Emergency Facility Rating (Amps)]]*Table11[[#This Row],[Max kV]]*SQRT(3)/1000</f>
        <v>1792.6725858337879</v>
      </c>
      <c r="P113" s="51" t="s">
        <v>569</v>
      </c>
      <c r="Q113" s="42" t="s">
        <v>135</v>
      </c>
      <c r="R113" s="42">
        <v>27</v>
      </c>
      <c r="S113" s="42">
        <v>0</v>
      </c>
      <c r="T113" s="53"/>
      <c r="U113" s="56">
        <v>137900000</v>
      </c>
      <c r="V113" s="53"/>
      <c r="W113" s="57"/>
      <c r="X113" s="57"/>
      <c r="Y113" s="42"/>
      <c r="Z113" s="22"/>
      <c r="AA113" s="22"/>
      <c r="AB113" s="42"/>
      <c r="AC113" s="22"/>
      <c r="AD113" s="53"/>
      <c r="AE113" s="42"/>
      <c r="AF113" s="42"/>
      <c r="AG113" s="53"/>
      <c r="AH113" s="22"/>
      <c r="AI113" s="22"/>
      <c r="AJ113" s="53"/>
      <c r="AK113" s="22"/>
      <c r="AL113" s="22"/>
      <c r="AM113" s="53"/>
      <c r="AN113" s="22"/>
      <c r="AO113" s="22"/>
    </row>
    <row r="114" spans="1:41" ht="38.25" x14ac:dyDescent="0.2">
      <c r="A114" s="50" t="s">
        <v>98</v>
      </c>
      <c r="B114" s="50" t="s">
        <v>99</v>
      </c>
      <c r="C114" s="50" t="s">
        <v>100</v>
      </c>
      <c r="D114" s="45" t="s">
        <v>547</v>
      </c>
      <c r="E114" s="50">
        <v>29</v>
      </c>
      <c r="F114" s="82"/>
      <c r="G114" s="50" t="s">
        <v>101</v>
      </c>
      <c r="H114" s="97">
        <v>48366</v>
      </c>
      <c r="I114" s="45" t="s">
        <v>229</v>
      </c>
      <c r="J114" s="45" t="s">
        <v>231</v>
      </c>
      <c r="K114" s="53"/>
      <c r="L114" s="42">
        <v>345</v>
      </c>
      <c r="M114" s="42">
        <v>138</v>
      </c>
      <c r="N114" s="54">
        <v>3000</v>
      </c>
      <c r="O114" s="54">
        <f>Table11[[#This Row],[Minimum Summer Emergency Facility Rating (Amps)]]*Table11[[#This Row],[Max kV]]*SQRT(3)/1000</f>
        <v>1792.6725858337879</v>
      </c>
      <c r="P114" s="51" t="s">
        <v>570</v>
      </c>
      <c r="Q114" s="42" t="s">
        <v>135</v>
      </c>
      <c r="R114" s="42">
        <v>6</v>
      </c>
      <c r="S114" s="42">
        <v>0</v>
      </c>
      <c r="T114" s="53"/>
      <c r="U114" s="56">
        <v>34400000</v>
      </c>
      <c r="V114" s="53"/>
      <c r="W114" s="57"/>
      <c r="X114" s="57"/>
      <c r="Y114" s="42"/>
      <c r="Z114" s="22"/>
      <c r="AA114" s="22"/>
      <c r="AB114" s="42"/>
      <c r="AC114" s="22"/>
      <c r="AD114" s="53"/>
      <c r="AE114" s="42"/>
      <c r="AF114" s="42"/>
      <c r="AG114" s="53"/>
      <c r="AH114" s="22"/>
      <c r="AI114" s="22"/>
      <c r="AJ114" s="53"/>
      <c r="AK114" s="22"/>
      <c r="AL114" s="22"/>
      <c r="AM114" s="53"/>
      <c r="AN114" s="22"/>
      <c r="AO114" s="22"/>
    </row>
    <row r="115" spans="1:41" ht="38.25" x14ac:dyDescent="0.2">
      <c r="A115" s="50" t="s">
        <v>98</v>
      </c>
      <c r="B115" s="50" t="s">
        <v>99</v>
      </c>
      <c r="C115" s="50" t="s">
        <v>100</v>
      </c>
      <c r="D115" s="45" t="s">
        <v>547</v>
      </c>
      <c r="E115" s="50">
        <v>29</v>
      </c>
      <c r="F115" s="82"/>
      <c r="G115" s="50" t="s">
        <v>101</v>
      </c>
      <c r="H115" s="97">
        <v>48366</v>
      </c>
      <c r="I115" s="45" t="s">
        <v>231</v>
      </c>
      <c r="J115" s="45"/>
      <c r="K115" s="53"/>
      <c r="L115" s="42">
        <v>345</v>
      </c>
      <c r="M115" s="42"/>
      <c r="N115" s="54">
        <v>3000</v>
      </c>
      <c r="O115" s="54">
        <f>Table11[[#This Row],[Minimum Summer Emergency Facility Rating (Amps)]]*Table11[[#This Row],[Max kV]]*SQRT(3)/1000</f>
        <v>1792.6725858337879</v>
      </c>
      <c r="P115" s="51" t="s">
        <v>232</v>
      </c>
      <c r="Q115" s="42" t="s">
        <v>135</v>
      </c>
      <c r="R115" s="42"/>
      <c r="S115" s="42"/>
      <c r="T115" s="53"/>
      <c r="U115" s="63">
        <v>3100000</v>
      </c>
      <c r="V115" s="53"/>
      <c r="W115" s="57"/>
      <c r="X115" s="57"/>
      <c r="Y115" s="42"/>
      <c r="Z115" s="22"/>
      <c r="AA115" s="22"/>
      <c r="AB115" s="42"/>
      <c r="AC115" s="22"/>
      <c r="AD115" s="53"/>
      <c r="AE115" s="42"/>
      <c r="AF115" s="42"/>
      <c r="AG115" s="53"/>
      <c r="AH115" s="22"/>
      <c r="AI115" s="60"/>
      <c r="AJ115" s="53"/>
      <c r="AK115" s="61"/>
      <c r="AL115" s="62"/>
      <c r="AM115" s="53"/>
      <c r="AN115" s="22"/>
      <c r="AO115" s="22"/>
    </row>
    <row r="116" spans="1:41" ht="89.25" x14ac:dyDescent="0.2">
      <c r="A116" s="50" t="s">
        <v>98</v>
      </c>
      <c r="B116" s="50" t="s">
        <v>99</v>
      </c>
      <c r="C116" s="50" t="s">
        <v>100</v>
      </c>
      <c r="D116" s="45" t="s">
        <v>547</v>
      </c>
      <c r="E116" s="50">
        <v>29</v>
      </c>
      <c r="F116" s="82"/>
      <c r="G116" s="50" t="s">
        <v>106</v>
      </c>
      <c r="H116" s="97">
        <v>48366</v>
      </c>
      <c r="I116" s="45" t="s">
        <v>231</v>
      </c>
      <c r="J116" s="45"/>
      <c r="K116" s="53"/>
      <c r="L116" s="42">
        <v>345</v>
      </c>
      <c r="M116" s="42">
        <v>138</v>
      </c>
      <c r="N116" s="54">
        <v>3000</v>
      </c>
      <c r="O116" s="54">
        <f>Table11[[#This Row],[Minimum Summer Emergency Facility Rating (Amps)]]*Table11[[#This Row],[Max kV]]*SQRT(3)/1000</f>
        <v>1792.6725858337879</v>
      </c>
      <c r="P116" s="51" t="s">
        <v>233</v>
      </c>
      <c r="Q116" s="42" t="s">
        <v>135</v>
      </c>
      <c r="R116" s="42"/>
      <c r="S116" s="42"/>
      <c r="T116" s="53"/>
      <c r="U116" s="63">
        <v>16600000</v>
      </c>
      <c r="V116" s="53"/>
      <c r="W116" s="57"/>
      <c r="X116" s="57"/>
      <c r="Y116" s="42"/>
      <c r="Z116" s="22"/>
      <c r="AA116" s="22"/>
      <c r="AB116" s="42"/>
      <c r="AC116" s="22"/>
      <c r="AD116" s="53"/>
      <c r="AE116" s="42"/>
      <c r="AF116" s="42"/>
      <c r="AG116" s="53"/>
      <c r="AH116" s="22"/>
      <c r="AI116" s="60"/>
      <c r="AJ116" s="53"/>
      <c r="AK116" s="61"/>
      <c r="AL116" s="62"/>
      <c r="AM116" s="53"/>
      <c r="AN116" s="22"/>
      <c r="AO116" s="22"/>
    </row>
    <row r="117" spans="1:41" ht="25.5" x14ac:dyDescent="0.2">
      <c r="A117" s="50" t="s">
        <v>98</v>
      </c>
      <c r="B117" s="50" t="s">
        <v>99</v>
      </c>
      <c r="C117" s="50" t="s">
        <v>100</v>
      </c>
      <c r="D117" s="45" t="s">
        <v>547</v>
      </c>
      <c r="E117" s="50">
        <v>29</v>
      </c>
      <c r="F117" s="82"/>
      <c r="G117" s="50" t="s">
        <v>101</v>
      </c>
      <c r="H117" s="97">
        <v>48366</v>
      </c>
      <c r="I117" s="45" t="s">
        <v>231</v>
      </c>
      <c r="J117" s="45" t="s">
        <v>234</v>
      </c>
      <c r="K117" s="53"/>
      <c r="L117" s="42">
        <v>138</v>
      </c>
      <c r="M117" s="42"/>
      <c r="N117" s="54">
        <v>2000</v>
      </c>
      <c r="O117" s="54">
        <f>Table11[[#This Row],[Minimum Summer Emergency Facility Rating (Amps)]]*Table11[[#This Row],[Max kV]]*SQRT(3)/1000</f>
        <v>478.04602288901009</v>
      </c>
      <c r="P117" s="51" t="s">
        <v>480</v>
      </c>
      <c r="Q117" s="42" t="s">
        <v>135</v>
      </c>
      <c r="R117" s="42">
        <v>4</v>
      </c>
      <c r="S117" s="42">
        <v>0</v>
      </c>
      <c r="T117" s="53"/>
      <c r="U117" s="63">
        <v>10400000</v>
      </c>
      <c r="V117" s="53"/>
      <c r="W117" s="57"/>
      <c r="X117" s="57"/>
      <c r="Y117" s="42"/>
      <c r="Z117" s="22"/>
      <c r="AA117" s="22"/>
      <c r="AB117" s="42"/>
      <c r="AC117" s="22"/>
      <c r="AD117" s="53"/>
      <c r="AE117" s="42"/>
      <c r="AF117" s="42"/>
      <c r="AG117" s="53"/>
      <c r="AH117" s="22"/>
      <c r="AI117" s="60"/>
      <c r="AJ117" s="53"/>
      <c r="AK117" s="61"/>
      <c r="AL117" s="62"/>
      <c r="AM117" s="53"/>
      <c r="AN117" s="22"/>
      <c r="AO117" s="22"/>
    </row>
    <row r="118" spans="1:41" ht="25.5" x14ac:dyDescent="0.2">
      <c r="A118" s="50" t="s">
        <v>98</v>
      </c>
      <c r="B118" s="50" t="s">
        <v>99</v>
      </c>
      <c r="C118" s="50" t="s">
        <v>100</v>
      </c>
      <c r="D118" s="45" t="s">
        <v>547</v>
      </c>
      <c r="E118" s="50">
        <v>29</v>
      </c>
      <c r="F118" s="82"/>
      <c r="G118" s="50" t="s">
        <v>106</v>
      </c>
      <c r="H118" s="97">
        <v>48366</v>
      </c>
      <c r="I118" s="45" t="s">
        <v>234</v>
      </c>
      <c r="J118" s="45"/>
      <c r="K118" s="53"/>
      <c r="L118" s="42">
        <v>138</v>
      </c>
      <c r="M118" s="42"/>
      <c r="N118" s="54">
        <v>2000</v>
      </c>
      <c r="O118" s="54">
        <f>Table11[[#This Row],[Minimum Summer Emergency Facility Rating (Amps)]]*Table11[[#This Row],[Max kV]]*SQRT(3)/1000</f>
        <v>478.04602288901009</v>
      </c>
      <c r="P118" s="51" t="s">
        <v>235</v>
      </c>
      <c r="Q118" s="42" t="s">
        <v>135</v>
      </c>
      <c r="R118" s="42"/>
      <c r="S118" s="42"/>
      <c r="T118" s="53"/>
      <c r="U118" s="63">
        <v>3600000</v>
      </c>
      <c r="V118" s="53"/>
      <c r="W118" s="57"/>
      <c r="X118" s="57"/>
      <c r="Y118" s="42"/>
      <c r="Z118" s="22"/>
      <c r="AA118" s="22"/>
      <c r="AB118" s="42"/>
      <c r="AC118" s="22"/>
      <c r="AD118" s="53"/>
      <c r="AE118" s="42"/>
      <c r="AF118" s="42"/>
      <c r="AG118" s="53"/>
      <c r="AH118" s="22"/>
      <c r="AI118" s="60"/>
      <c r="AJ118" s="53"/>
      <c r="AK118" s="61"/>
      <c r="AL118" s="62"/>
      <c r="AM118" s="53"/>
      <c r="AN118" s="22"/>
      <c r="AO118" s="22"/>
    </row>
    <row r="119" spans="1:41" ht="25.5" x14ac:dyDescent="0.2">
      <c r="A119" s="50" t="s">
        <v>98</v>
      </c>
      <c r="B119" s="50" t="s">
        <v>99</v>
      </c>
      <c r="C119" s="50" t="s">
        <v>100</v>
      </c>
      <c r="D119" s="45" t="s">
        <v>547</v>
      </c>
      <c r="E119" s="50">
        <v>29</v>
      </c>
      <c r="F119" s="82"/>
      <c r="G119" s="50" t="s">
        <v>101</v>
      </c>
      <c r="H119" s="97">
        <v>48366</v>
      </c>
      <c r="I119" s="45" t="s">
        <v>231</v>
      </c>
      <c r="J119" s="45" t="s">
        <v>236</v>
      </c>
      <c r="K119" s="53"/>
      <c r="L119" s="42">
        <v>345</v>
      </c>
      <c r="M119" s="42"/>
      <c r="N119" s="54">
        <v>3000</v>
      </c>
      <c r="O119" s="54">
        <f>Table11[[#This Row],[Minimum Summer Emergency Facility Rating (Amps)]]*Table11[[#This Row],[Max kV]]*SQRT(3)/1000</f>
        <v>1792.6725858337879</v>
      </c>
      <c r="P119" s="51" t="s">
        <v>571</v>
      </c>
      <c r="Q119" s="42" t="s">
        <v>135</v>
      </c>
      <c r="R119" s="42">
        <v>14</v>
      </c>
      <c r="S119" s="42">
        <v>0</v>
      </c>
      <c r="T119" s="53"/>
      <c r="U119" s="56">
        <v>81200000</v>
      </c>
      <c r="V119" s="53"/>
      <c r="W119" s="57"/>
      <c r="X119" s="57"/>
      <c r="Y119" s="42"/>
      <c r="Z119" s="22"/>
      <c r="AA119" s="22"/>
      <c r="AB119" s="42"/>
      <c r="AC119" s="22"/>
      <c r="AD119" s="53"/>
      <c r="AE119" s="42"/>
      <c r="AF119" s="42"/>
      <c r="AG119" s="53"/>
      <c r="AH119" s="22"/>
      <c r="AI119" s="22"/>
      <c r="AJ119" s="53"/>
      <c r="AK119" s="22"/>
      <c r="AL119" s="22"/>
      <c r="AM119" s="53"/>
      <c r="AN119" s="22"/>
      <c r="AO119" s="22"/>
    </row>
    <row r="120" spans="1:41" ht="204" x14ac:dyDescent="0.2">
      <c r="A120" s="50" t="s">
        <v>98</v>
      </c>
      <c r="B120" s="50" t="s">
        <v>99</v>
      </c>
      <c r="C120" s="50" t="s">
        <v>100</v>
      </c>
      <c r="D120" s="45" t="s">
        <v>547</v>
      </c>
      <c r="E120" s="50">
        <v>29</v>
      </c>
      <c r="F120" s="82"/>
      <c r="G120" s="50" t="s">
        <v>106</v>
      </c>
      <c r="H120" s="97">
        <v>48366</v>
      </c>
      <c r="I120" s="45" t="s">
        <v>236</v>
      </c>
      <c r="J120" s="45"/>
      <c r="K120" s="53"/>
      <c r="L120" s="42">
        <v>345</v>
      </c>
      <c r="M120" s="42"/>
      <c r="N120" s="54">
        <v>3000</v>
      </c>
      <c r="O120" s="54">
        <f>Table11[[#This Row],[Minimum Summer Emergency Facility Rating (Amps)]]*Table11[[#This Row],[Max kV]]*SQRT(3)/1000</f>
        <v>1792.6725858337879</v>
      </c>
      <c r="P120" s="51" t="s">
        <v>581</v>
      </c>
      <c r="Q120" s="42" t="s">
        <v>135</v>
      </c>
      <c r="R120" s="42"/>
      <c r="S120" s="42"/>
      <c r="T120" s="53"/>
      <c r="U120" s="56">
        <v>39100000</v>
      </c>
      <c r="V120" s="53"/>
      <c r="W120" s="57"/>
      <c r="X120" s="57"/>
      <c r="Y120" s="42"/>
      <c r="Z120" s="22"/>
      <c r="AA120" s="22"/>
      <c r="AB120" s="42"/>
      <c r="AC120" s="22"/>
      <c r="AD120" s="53"/>
      <c r="AE120" s="42"/>
      <c r="AF120" s="42"/>
      <c r="AG120" s="53"/>
      <c r="AH120" s="22"/>
      <c r="AI120" s="22"/>
      <c r="AJ120" s="53"/>
      <c r="AK120" s="22"/>
      <c r="AL120" s="22"/>
      <c r="AM120" s="53"/>
      <c r="AN120" s="22"/>
      <c r="AO120" s="22"/>
    </row>
    <row r="121" spans="1:41" ht="51" x14ac:dyDescent="0.2">
      <c r="A121" s="50" t="s">
        <v>98</v>
      </c>
      <c r="B121" s="50" t="s">
        <v>99</v>
      </c>
      <c r="C121" s="50" t="s">
        <v>100</v>
      </c>
      <c r="D121" s="45" t="s">
        <v>547</v>
      </c>
      <c r="E121" s="50">
        <v>29</v>
      </c>
      <c r="F121" s="82"/>
      <c r="G121" s="50" t="s">
        <v>101</v>
      </c>
      <c r="H121" s="97">
        <v>48366</v>
      </c>
      <c r="I121" s="45" t="s">
        <v>236</v>
      </c>
      <c r="J121" s="45"/>
      <c r="K121" s="53"/>
      <c r="L121" s="42">
        <v>345</v>
      </c>
      <c r="M121" s="42"/>
      <c r="N121" s="54">
        <v>3000</v>
      </c>
      <c r="O121" s="54">
        <f>Table11[[#This Row],[Minimum Summer Emergency Facility Rating (Amps)]]*Table11[[#This Row],[Max kV]]*SQRT(3)/1000</f>
        <v>1792.6725858337879</v>
      </c>
      <c r="P121" s="51" t="s">
        <v>237</v>
      </c>
      <c r="Q121" s="42" t="s">
        <v>135</v>
      </c>
      <c r="R121" s="42"/>
      <c r="S121" s="42"/>
      <c r="T121" s="53"/>
      <c r="U121" s="56">
        <v>16600000</v>
      </c>
      <c r="V121" s="53"/>
      <c r="W121" s="57"/>
      <c r="X121" s="57"/>
      <c r="Y121" s="42"/>
      <c r="Z121" s="22"/>
      <c r="AA121" s="22"/>
      <c r="AB121" s="42"/>
      <c r="AC121" s="22"/>
      <c r="AD121" s="53"/>
      <c r="AE121" s="42"/>
      <c r="AF121" s="42"/>
      <c r="AG121" s="53"/>
      <c r="AH121" s="22"/>
      <c r="AI121" s="22"/>
      <c r="AJ121" s="53"/>
      <c r="AK121" s="22"/>
      <c r="AL121" s="22"/>
      <c r="AM121" s="53"/>
      <c r="AN121" s="22"/>
      <c r="AO121" s="22"/>
    </row>
    <row r="122" spans="1:41" ht="76.5" x14ac:dyDescent="0.2">
      <c r="A122" s="50" t="s">
        <v>98</v>
      </c>
      <c r="B122" s="50" t="s">
        <v>99</v>
      </c>
      <c r="C122" s="50" t="s">
        <v>100</v>
      </c>
      <c r="D122" s="45" t="s">
        <v>547</v>
      </c>
      <c r="E122" s="50">
        <v>29</v>
      </c>
      <c r="F122" s="82"/>
      <c r="G122" s="50" t="s">
        <v>101</v>
      </c>
      <c r="H122" s="97">
        <v>48366</v>
      </c>
      <c r="I122" s="45" t="s">
        <v>236</v>
      </c>
      <c r="J122" s="45"/>
      <c r="K122" s="53"/>
      <c r="L122" s="42">
        <v>345</v>
      </c>
      <c r="M122" s="42">
        <v>230</v>
      </c>
      <c r="N122" s="54">
        <v>3000</v>
      </c>
      <c r="O122" s="54">
        <f>Table11[[#This Row],[Minimum Summer Emergency Facility Rating (Amps)]]*Table11[[#This Row],[Max kV]]*SQRT(3)/1000</f>
        <v>1792.6725858337879</v>
      </c>
      <c r="P122" s="51" t="s">
        <v>238</v>
      </c>
      <c r="Q122" s="42" t="s">
        <v>135</v>
      </c>
      <c r="R122" s="42"/>
      <c r="S122" s="42"/>
      <c r="T122" s="53"/>
      <c r="U122" s="56">
        <v>16600000</v>
      </c>
      <c r="V122" s="53"/>
      <c r="W122" s="57"/>
      <c r="X122" s="57"/>
      <c r="Y122" s="42"/>
      <c r="Z122" s="22"/>
      <c r="AA122" s="22"/>
      <c r="AB122" s="42"/>
      <c r="AC122" s="22"/>
      <c r="AD122" s="53"/>
      <c r="AE122" s="42"/>
      <c r="AF122" s="42"/>
      <c r="AG122" s="53"/>
      <c r="AH122" s="22"/>
      <c r="AI122" s="22"/>
      <c r="AJ122" s="53"/>
      <c r="AK122" s="22"/>
      <c r="AL122" s="22"/>
      <c r="AM122" s="53"/>
      <c r="AN122" s="22"/>
      <c r="AO122" s="22"/>
    </row>
    <row r="123" spans="1:41" ht="38.25" x14ac:dyDescent="0.2">
      <c r="A123" s="50" t="s">
        <v>98</v>
      </c>
      <c r="B123" s="50" t="s">
        <v>99</v>
      </c>
      <c r="C123" s="50" t="s">
        <v>100</v>
      </c>
      <c r="D123" s="45" t="s">
        <v>547</v>
      </c>
      <c r="E123" s="50">
        <v>29</v>
      </c>
      <c r="F123" s="82"/>
      <c r="G123" s="50" t="s">
        <v>101</v>
      </c>
      <c r="H123" s="97">
        <v>48366</v>
      </c>
      <c r="I123" s="45" t="s">
        <v>236</v>
      </c>
      <c r="J123" s="45" t="s">
        <v>239</v>
      </c>
      <c r="K123" s="53"/>
      <c r="L123" s="42">
        <v>345</v>
      </c>
      <c r="M123" s="42"/>
      <c r="N123" s="54">
        <v>3000</v>
      </c>
      <c r="O123" s="54">
        <f>Table11[[#This Row],[Minimum Summer Emergency Facility Rating (Amps)]]*Table11[[#This Row],[Max kV]]*SQRT(3)/1000</f>
        <v>1792.6725858337879</v>
      </c>
      <c r="P123" s="51" t="s">
        <v>572</v>
      </c>
      <c r="Q123" s="42" t="s">
        <v>135</v>
      </c>
      <c r="R123" s="42">
        <v>14</v>
      </c>
      <c r="S123" s="42">
        <v>0</v>
      </c>
      <c r="T123" s="53"/>
      <c r="U123" s="56">
        <v>81200000</v>
      </c>
      <c r="V123" s="53"/>
      <c r="W123" s="57"/>
      <c r="X123" s="57"/>
      <c r="Y123" s="42"/>
      <c r="Z123" s="22"/>
      <c r="AA123" s="22"/>
      <c r="AB123" s="42"/>
      <c r="AC123" s="22"/>
      <c r="AD123" s="53"/>
      <c r="AE123" s="42"/>
      <c r="AF123" s="42"/>
      <c r="AG123" s="53"/>
      <c r="AH123" s="22"/>
      <c r="AI123" s="22"/>
      <c r="AJ123" s="53"/>
      <c r="AK123" s="22"/>
      <c r="AL123" s="22"/>
      <c r="AM123" s="53"/>
      <c r="AN123" s="22"/>
      <c r="AO123" s="22"/>
    </row>
    <row r="124" spans="1:41" ht="25.5" x14ac:dyDescent="0.2">
      <c r="A124" s="50" t="s">
        <v>98</v>
      </c>
      <c r="B124" s="50" t="s">
        <v>99</v>
      </c>
      <c r="C124" s="50" t="s">
        <v>100</v>
      </c>
      <c r="D124" s="45" t="s">
        <v>547</v>
      </c>
      <c r="E124" s="50">
        <v>29</v>
      </c>
      <c r="F124" s="82"/>
      <c r="G124" s="50" t="s">
        <v>101</v>
      </c>
      <c r="H124" s="97">
        <v>48366</v>
      </c>
      <c r="I124" s="45" t="s">
        <v>239</v>
      </c>
      <c r="J124" s="45" t="s">
        <v>230</v>
      </c>
      <c r="K124" s="53"/>
      <c r="L124" s="42">
        <v>345</v>
      </c>
      <c r="M124" s="42"/>
      <c r="N124" s="54">
        <v>3000</v>
      </c>
      <c r="O124" s="54">
        <f>Table11[[#This Row],[Minimum Summer Emergency Facility Rating (Amps)]]*Table11[[#This Row],[Max kV]]*SQRT(3)/1000</f>
        <v>1792.6725858337879</v>
      </c>
      <c r="P124" s="51" t="s">
        <v>481</v>
      </c>
      <c r="Q124" s="42" t="s">
        <v>135</v>
      </c>
      <c r="R124" s="42">
        <v>0</v>
      </c>
      <c r="S124" s="42">
        <v>4</v>
      </c>
      <c r="T124" s="53"/>
      <c r="U124" s="56">
        <v>23000000</v>
      </c>
      <c r="V124" s="53"/>
      <c r="W124" s="57"/>
      <c r="X124" s="57"/>
      <c r="Y124" s="42"/>
      <c r="Z124" s="22"/>
      <c r="AA124" s="22"/>
      <c r="AB124" s="42"/>
      <c r="AC124" s="22"/>
      <c r="AD124" s="53"/>
      <c r="AE124" s="42"/>
      <c r="AF124" s="42"/>
      <c r="AG124" s="53"/>
      <c r="AH124" s="22"/>
      <c r="AI124" s="22"/>
      <c r="AJ124" s="53"/>
      <c r="AK124" s="22"/>
      <c r="AL124" s="22"/>
      <c r="AM124" s="53"/>
      <c r="AN124" s="22"/>
      <c r="AO124" s="22"/>
    </row>
    <row r="125" spans="1:41" ht="89.25" x14ac:dyDescent="0.2">
      <c r="A125" s="50" t="s">
        <v>98</v>
      </c>
      <c r="B125" s="50" t="s">
        <v>99</v>
      </c>
      <c r="C125" s="50" t="s">
        <v>100</v>
      </c>
      <c r="D125" s="45" t="s">
        <v>547</v>
      </c>
      <c r="E125" s="50">
        <v>29</v>
      </c>
      <c r="F125" s="82"/>
      <c r="G125" s="50" t="s">
        <v>106</v>
      </c>
      <c r="H125" s="52">
        <v>48366</v>
      </c>
      <c r="I125" s="45" t="s">
        <v>230</v>
      </c>
      <c r="J125" s="45"/>
      <c r="K125" s="53"/>
      <c r="L125" s="42">
        <v>345</v>
      </c>
      <c r="M125" s="42"/>
      <c r="N125" s="54">
        <v>3000</v>
      </c>
      <c r="O125" s="54">
        <f>Table11[[#This Row],[Minimum Summer Emergency Facility Rating (Amps)]]*Table11[[#This Row],[Max kV]]*SQRT(3)/1000</f>
        <v>1792.6725858337879</v>
      </c>
      <c r="P125" s="51" t="s">
        <v>482</v>
      </c>
      <c r="Q125" s="42" t="s">
        <v>135</v>
      </c>
      <c r="R125" s="42"/>
      <c r="S125" s="42"/>
      <c r="T125" s="53"/>
      <c r="U125" s="56">
        <v>18600000</v>
      </c>
      <c r="V125" s="53"/>
      <c r="W125" s="57"/>
      <c r="X125" s="57"/>
      <c r="Y125" s="42"/>
      <c r="Z125" s="22"/>
      <c r="AA125" s="22"/>
      <c r="AB125" s="42"/>
      <c r="AC125" s="22"/>
      <c r="AD125" s="53"/>
      <c r="AE125" s="42"/>
      <c r="AF125" s="42"/>
      <c r="AG125" s="53"/>
      <c r="AH125" s="22"/>
      <c r="AI125" s="22"/>
      <c r="AJ125" s="53"/>
      <c r="AK125" s="22"/>
      <c r="AL125" s="22"/>
      <c r="AM125" s="53"/>
      <c r="AN125" s="22"/>
      <c r="AO125" s="22"/>
    </row>
    <row r="126" spans="1:41" ht="25.5" x14ac:dyDescent="0.2">
      <c r="A126" s="50" t="s">
        <v>98</v>
      </c>
      <c r="B126" s="50" t="s">
        <v>99</v>
      </c>
      <c r="C126" s="50" t="s">
        <v>100</v>
      </c>
      <c r="D126" s="45" t="s">
        <v>547</v>
      </c>
      <c r="E126" s="50">
        <v>29</v>
      </c>
      <c r="F126" s="82"/>
      <c r="G126" s="50" t="s">
        <v>101</v>
      </c>
      <c r="H126" s="52">
        <v>48366</v>
      </c>
      <c r="I126" s="45" t="s">
        <v>230</v>
      </c>
      <c r="J126" s="45" t="s">
        <v>240</v>
      </c>
      <c r="K126" s="53"/>
      <c r="L126" s="42">
        <v>345</v>
      </c>
      <c r="M126" s="42">
        <v>138</v>
      </c>
      <c r="N126" s="54">
        <v>3000</v>
      </c>
      <c r="O126" s="54">
        <f>Table11[[#This Row],[Minimum Summer Emergency Facility Rating (Amps)]]*Table11[[#This Row],[Max kV]]*SQRT(3)/1000</f>
        <v>1792.6725858337879</v>
      </c>
      <c r="P126" s="51" t="s">
        <v>205</v>
      </c>
      <c r="Q126" s="42" t="s">
        <v>135</v>
      </c>
      <c r="R126" s="45">
        <v>0</v>
      </c>
      <c r="S126" s="45">
        <v>4</v>
      </c>
      <c r="T126" s="53"/>
      <c r="U126" s="56">
        <v>14000000</v>
      </c>
      <c r="V126" s="53"/>
      <c r="W126" s="57"/>
      <c r="X126" s="57"/>
      <c r="Y126" s="42"/>
      <c r="Z126" s="22"/>
      <c r="AA126" s="22"/>
      <c r="AB126" s="42"/>
      <c r="AC126" s="22"/>
      <c r="AD126" s="53"/>
      <c r="AE126" s="42"/>
      <c r="AF126" s="42"/>
      <c r="AG126" s="53"/>
      <c r="AH126" s="22"/>
      <c r="AI126" s="22"/>
      <c r="AJ126" s="53"/>
      <c r="AK126" s="22"/>
      <c r="AL126" s="22"/>
      <c r="AM126" s="53"/>
      <c r="AN126" s="22"/>
      <c r="AO126" s="22"/>
    </row>
    <row r="127" spans="1:41" ht="38.25" x14ac:dyDescent="0.2">
      <c r="A127" s="50" t="s">
        <v>98</v>
      </c>
      <c r="B127" s="50" t="s">
        <v>99</v>
      </c>
      <c r="C127" s="50" t="s">
        <v>100</v>
      </c>
      <c r="D127" s="45" t="s">
        <v>547</v>
      </c>
      <c r="E127" s="50">
        <v>29</v>
      </c>
      <c r="F127" s="82"/>
      <c r="G127" s="50" t="s">
        <v>101</v>
      </c>
      <c r="H127" s="52">
        <v>48366</v>
      </c>
      <c r="I127" s="45" t="s">
        <v>240</v>
      </c>
      <c r="J127" s="45" t="s">
        <v>241</v>
      </c>
      <c r="K127" s="53"/>
      <c r="L127" s="42">
        <v>345</v>
      </c>
      <c r="M127" s="42"/>
      <c r="N127" s="54">
        <v>3000</v>
      </c>
      <c r="O127" s="54">
        <f>Table11[[#This Row],[Minimum Summer Emergency Facility Rating (Amps)]]*Table11[[#This Row],[Max kV]]*SQRT(3)/1000</f>
        <v>1792.6725858337879</v>
      </c>
      <c r="P127" s="51" t="s">
        <v>483</v>
      </c>
      <c r="Q127" s="42" t="s">
        <v>135</v>
      </c>
      <c r="R127" s="45">
        <v>9</v>
      </c>
      <c r="S127" s="45">
        <v>0</v>
      </c>
      <c r="T127" s="53"/>
      <c r="U127" s="56">
        <v>7600000</v>
      </c>
      <c r="V127" s="53"/>
      <c r="W127" s="57"/>
      <c r="X127" s="57"/>
      <c r="Y127" s="42"/>
      <c r="Z127" s="22"/>
      <c r="AA127" s="22"/>
      <c r="AB127" s="42"/>
      <c r="AC127" s="22"/>
      <c r="AD127" s="53"/>
      <c r="AE127" s="42"/>
      <c r="AF127" s="42"/>
      <c r="AG127" s="53"/>
      <c r="AH127" s="22"/>
      <c r="AI127" s="22"/>
      <c r="AJ127" s="53"/>
      <c r="AK127" s="22"/>
      <c r="AL127" s="22"/>
      <c r="AM127" s="53"/>
      <c r="AN127" s="22"/>
      <c r="AO127" s="22"/>
    </row>
    <row r="128" spans="1:41" ht="25.5" x14ac:dyDescent="0.2">
      <c r="A128" s="50" t="s">
        <v>98</v>
      </c>
      <c r="B128" s="50" t="s">
        <v>99</v>
      </c>
      <c r="C128" s="50" t="s">
        <v>100</v>
      </c>
      <c r="D128" s="45" t="s">
        <v>547</v>
      </c>
      <c r="E128" s="50">
        <v>29</v>
      </c>
      <c r="F128" s="82"/>
      <c r="G128" s="50" t="s">
        <v>101</v>
      </c>
      <c r="H128" s="52">
        <v>48366</v>
      </c>
      <c r="I128" s="45" t="s">
        <v>241</v>
      </c>
      <c r="J128" s="45" t="s">
        <v>242</v>
      </c>
      <c r="K128" s="53"/>
      <c r="L128" s="42">
        <v>345</v>
      </c>
      <c r="M128" s="42"/>
      <c r="N128" s="54">
        <v>3000</v>
      </c>
      <c r="O128" s="54">
        <f>Table11[[#This Row],[Minimum Summer Emergency Facility Rating (Amps)]]*Table11[[#This Row],[Max kV]]*SQRT(3)/1000</f>
        <v>1792.6725858337879</v>
      </c>
      <c r="P128" s="51" t="s">
        <v>484</v>
      </c>
      <c r="Q128" s="42" t="s">
        <v>135</v>
      </c>
      <c r="R128" s="45">
        <v>1</v>
      </c>
      <c r="S128" s="42">
        <v>0</v>
      </c>
      <c r="T128" s="53"/>
      <c r="U128" s="56">
        <v>600000</v>
      </c>
      <c r="V128" s="53"/>
      <c r="W128" s="57"/>
      <c r="X128" s="57"/>
      <c r="Y128" s="42"/>
      <c r="Z128" s="22"/>
      <c r="AA128" s="22"/>
      <c r="AB128" s="42"/>
      <c r="AC128" s="22"/>
      <c r="AD128" s="53"/>
      <c r="AE128" s="42"/>
      <c r="AF128" s="42"/>
      <c r="AG128" s="53"/>
      <c r="AH128" s="22"/>
      <c r="AI128" s="22"/>
      <c r="AJ128" s="53"/>
      <c r="AK128" s="22"/>
      <c r="AL128" s="22"/>
      <c r="AM128" s="53"/>
      <c r="AN128" s="22"/>
      <c r="AO128" s="22"/>
    </row>
    <row r="129" spans="1:41" ht="63.75" x14ac:dyDescent="0.2">
      <c r="A129" s="50" t="s">
        <v>98</v>
      </c>
      <c r="B129" s="50" t="s">
        <v>99</v>
      </c>
      <c r="C129" s="50" t="s">
        <v>100</v>
      </c>
      <c r="D129" s="45" t="s">
        <v>547</v>
      </c>
      <c r="E129" s="50">
        <v>29</v>
      </c>
      <c r="F129" s="82"/>
      <c r="G129" s="50" t="s">
        <v>106</v>
      </c>
      <c r="H129" s="52">
        <v>48366</v>
      </c>
      <c r="I129" s="45" t="s">
        <v>242</v>
      </c>
      <c r="J129" s="45"/>
      <c r="K129" s="53"/>
      <c r="L129" s="42">
        <v>345</v>
      </c>
      <c r="M129" s="42"/>
      <c r="N129" s="54">
        <v>3000</v>
      </c>
      <c r="O129" s="54">
        <f>Table11[[#This Row],[Minimum Summer Emergency Facility Rating (Amps)]]*Table11[[#This Row],[Max kV]]*SQRT(3)/1000</f>
        <v>1792.6725858337879</v>
      </c>
      <c r="P129" s="51" t="s">
        <v>485</v>
      </c>
      <c r="Q129" s="42" t="s">
        <v>135</v>
      </c>
      <c r="R129" s="42"/>
      <c r="S129" s="42"/>
      <c r="T129" s="53"/>
      <c r="U129" s="56">
        <v>7900000</v>
      </c>
      <c r="V129" s="53"/>
      <c r="W129" s="57"/>
      <c r="X129" s="57"/>
      <c r="Y129" s="42"/>
      <c r="Z129" s="22"/>
      <c r="AA129" s="22"/>
      <c r="AB129" s="42"/>
      <c r="AC129" s="22"/>
      <c r="AD129" s="53"/>
      <c r="AE129" s="42"/>
      <c r="AF129" s="42"/>
      <c r="AG129" s="53"/>
      <c r="AH129" s="22"/>
      <c r="AI129" s="22"/>
      <c r="AJ129" s="53"/>
      <c r="AK129" s="22"/>
      <c r="AL129" s="22"/>
      <c r="AM129" s="53"/>
      <c r="AN129" s="22"/>
      <c r="AO129" s="22"/>
    </row>
    <row r="130" spans="1:41" ht="89.25" x14ac:dyDescent="0.2">
      <c r="A130" s="50" t="s">
        <v>98</v>
      </c>
      <c r="B130" s="50" t="s">
        <v>99</v>
      </c>
      <c r="C130" s="50" t="s">
        <v>100</v>
      </c>
      <c r="D130" s="45" t="s">
        <v>547</v>
      </c>
      <c r="E130" s="50">
        <v>29</v>
      </c>
      <c r="F130" s="82"/>
      <c r="G130" s="50" t="s">
        <v>106</v>
      </c>
      <c r="H130" s="52">
        <v>48366</v>
      </c>
      <c r="I130" s="45" t="s">
        <v>243</v>
      </c>
      <c r="J130" s="45"/>
      <c r="K130" s="53"/>
      <c r="L130" s="42">
        <v>345</v>
      </c>
      <c r="M130" s="42"/>
      <c r="N130" s="54">
        <v>3000</v>
      </c>
      <c r="O130" s="54">
        <f>Table11[[#This Row],[Minimum Summer Emergency Facility Rating (Amps)]]*Table11[[#This Row],[Max kV]]*SQRT(3)/1000</f>
        <v>1792.6725858337879</v>
      </c>
      <c r="P130" s="51" t="s">
        <v>486</v>
      </c>
      <c r="Q130" s="42" t="s">
        <v>135</v>
      </c>
      <c r="R130" s="42"/>
      <c r="S130" s="42"/>
      <c r="T130" s="53"/>
      <c r="U130" s="56">
        <v>25000000</v>
      </c>
      <c r="V130" s="53"/>
      <c r="W130" s="57"/>
      <c r="X130" s="57"/>
      <c r="Y130" s="42"/>
      <c r="Z130" s="22"/>
      <c r="AA130" s="22"/>
      <c r="AB130" s="42"/>
      <c r="AC130" s="22"/>
      <c r="AD130" s="53"/>
      <c r="AE130" s="42"/>
      <c r="AF130" s="42"/>
      <c r="AG130" s="53"/>
      <c r="AH130" s="22"/>
      <c r="AI130" s="22"/>
      <c r="AJ130" s="53"/>
      <c r="AK130" s="22"/>
      <c r="AL130" s="22"/>
      <c r="AM130" s="53"/>
      <c r="AN130" s="22"/>
      <c r="AO130" s="22"/>
    </row>
    <row r="131" spans="1:41" ht="38.25" x14ac:dyDescent="0.2">
      <c r="A131" s="50" t="s">
        <v>98</v>
      </c>
      <c r="B131" s="50" t="s">
        <v>99</v>
      </c>
      <c r="C131" s="50" t="s">
        <v>100</v>
      </c>
      <c r="D131" s="45" t="s">
        <v>547</v>
      </c>
      <c r="E131" s="50">
        <v>29</v>
      </c>
      <c r="F131" s="82"/>
      <c r="G131" s="50" t="s">
        <v>101</v>
      </c>
      <c r="H131" s="52">
        <v>48366</v>
      </c>
      <c r="I131" s="45" t="s">
        <v>243</v>
      </c>
      <c r="J131" s="45"/>
      <c r="K131" s="53"/>
      <c r="L131" s="42">
        <v>345</v>
      </c>
      <c r="M131" s="42"/>
      <c r="N131" s="54">
        <v>3000</v>
      </c>
      <c r="O131" s="54">
        <f>Table11[[#This Row],[Minimum Summer Emergency Facility Rating (Amps)]]*Table11[[#This Row],[Max kV]]*SQRT(3)/1000</f>
        <v>1792.6725858337879</v>
      </c>
      <c r="P131" s="51" t="s">
        <v>244</v>
      </c>
      <c r="Q131" s="42" t="s">
        <v>135</v>
      </c>
      <c r="R131" s="42"/>
      <c r="S131" s="42"/>
      <c r="T131" s="53"/>
      <c r="U131" s="56">
        <v>14400000</v>
      </c>
      <c r="V131" s="53"/>
      <c r="W131" s="57"/>
      <c r="X131" s="57"/>
      <c r="Y131" s="42"/>
      <c r="Z131" s="22"/>
      <c r="AA131" s="22"/>
      <c r="AB131" s="42"/>
      <c r="AC131" s="22"/>
      <c r="AD131" s="53"/>
      <c r="AE131" s="42"/>
      <c r="AF131" s="42"/>
      <c r="AG131" s="53"/>
      <c r="AH131" s="22"/>
      <c r="AI131" s="22"/>
      <c r="AJ131" s="53"/>
      <c r="AK131" s="22"/>
      <c r="AL131" s="22"/>
      <c r="AM131" s="53"/>
      <c r="AN131" s="22"/>
      <c r="AO131" s="22"/>
    </row>
    <row r="132" spans="1:41" s="46" customFormat="1" ht="38.25" x14ac:dyDescent="0.2">
      <c r="A132" s="50" t="s">
        <v>98</v>
      </c>
      <c r="B132" s="50" t="s">
        <v>99</v>
      </c>
      <c r="C132" s="50" t="s">
        <v>100</v>
      </c>
      <c r="D132" s="45" t="s">
        <v>547</v>
      </c>
      <c r="E132" s="50">
        <v>29</v>
      </c>
      <c r="F132" s="82"/>
      <c r="G132" s="50" t="s">
        <v>101</v>
      </c>
      <c r="H132" s="52">
        <v>48366</v>
      </c>
      <c r="I132" s="45" t="s">
        <v>243</v>
      </c>
      <c r="J132" s="45"/>
      <c r="K132" s="53"/>
      <c r="L132" s="42">
        <v>345</v>
      </c>
      <c r="M132" s="42"/>
      <c r="N132" s="54">
        <v>3000</v>
      </c>
      <c r="O132" s="54">
        <f>Table11[[#This Row],[Minimum Summer Emergency Facility Rating (Amps)]]*Table11[[#This Row],[Max kV]]*SQRT(3)/1000</f>
        <v>1792.6725858337879</v>
      </c>
      <c r="P132" s="51" t="s">
        <v>487</v>
      </c>
      <c r="Q132" s="42" t="s">
        <v>135</v>
      </c>
      <c r="R132" s="42"/>
      <c r="S132" s="42"/>
      <c r="T132" s="53"/>
      <c r="U132" s="63">
        <v>7200000</v>
      </c>
      <c r="V132" s="53"/>
      <c r="W132" s="57"/>
      <c r="X132" s="57"/>
      <c r="Y132" s="42"/>
      <c r="Z132" s="22"/>
      <c r="AA132" s="22"/>
      <c r="AB132" s="42"/>
      <c r="AC132" s="22"/>
      <c r="AD132" s="53"/>
      <c r="AE132" s="42"/>
      <c r="AF132" s="42"/>
      <c r="AG132" s="53"/>
      <c r="AH132" s="22"/>
      <c r="AI132" s="60"/>
      <c r="AJ132" s="53"/>
      <c r="AK132" s="61"/>
      <c r="AL132" s="62"/>
      <c r="AM132" s="53"/>
      <c r="AN132" s="22"/>
      <c r="AO132" s="22"/>
    </row>
    <row r="133" spans="1:41" ht="25.5" x14ac:dyDescent="0.2">
      <c r="A133" s="50" t="s">
        <v>98</v>
      </c>
      <c r="B133" s="50" t="s">
        <v>99</v>
      </c>
      <c r="C133" s="50" t="s">
        <v>100</v>
      </c>
      <c r="D133" s="45" t="s">
        <v>528</v>
      </c>
      <c r="E133" s="51">
        <v>30</v>
      </c>
      <c r="F133" s="82"/>
      <c r="G133" s="50" t="s">
        <v>101</v>
      </c>
      <c r="H133" s="52">
        <v>49096</v>
      </c>
      <c r="I133" s="45" t="s">
        <v>172</v>
      </c>
      <c r="J133" s="45" t="s">
        <v>196</v>
      </c>
      <c r="K133" s="53"/>
      <c r="L133" s="42">
        <v>765</v>
      </c>
      <c r="M133" s="42"/>
      <c r="N133" s="54">
        <v>4000</v>
      </c>
      <c r="O133" s="54">
        <f>Table11[[#This Row],[Minimum Summer Emergency Facility Rating (Amps)]]*Table11[[#This Row],[Max kV]]*SQRT(3)/1000</f>
        <v>5300.0754711607642</v>
      </c>
      <c r="P133" s="51" t="s">
        <v>142</v>
      </c>
      <c r="Q133" s="42" t="s">
        <v>135</v>
      </c>
      <c r="R133" s="42">
        <v>0</v>
      </c>
      <c r="S133" s="42">
        <v>91</v>
      </c>
      <c r="T133" s="53"/>
      <c r="U133" s="56">
        <v>501100000</v>
      </c>
      <c r="V133" s="53"/>
      <c r="W133" s="57"/>
      <c r="X133" s="57"/>
      <c r="Y133" s="42"/>
      <c r="Z133" s="22"/>
      <c r="AA133" s="22"/>
      <c r="AB133" s="42"/>
      <c r="AC133" s="22"/>
      <c r="AD133" s="53"/>
      <c r="AE133" s="42"/>
      <c r="AF133" s="42"/>
      <c r="AG133" s="53"/>
      <c r="AH133" s="22"/>
      <c r="AI133" s="22"/>
      <c r="AJ133" s="53"/>
      <c r="AK133" s="22"/>
      <c r="AL133" s="22"/>
      <c r="AM133" s="53"/>
      <c r="AN133" s="22"/>
      <c r="AO133" s="22"/>
    </row>
    <row r="134" spans="1:41" ht="318.75" x14ac:dyDescent="0.2">
      <c r="A134" s="50" t="s">
        <v>98</v>
      </c>
      <c r="B134" s="50" t="s">
        <v>99</v>
      </c>
      <c r="C134" s="50" t="s">
        <v>100</v>
      </c>
      <c r="D134" s="45" t="s">
        <v>547</v>
      </c>
      <c r="E134" s="51">
        <v>30</v>
      </c>
      <c r="F134" s="82"/>
      <c r="G134" s="50" t="s">
        <v>106</v>
      </c>
      <c r="H134" s="52">
        <v>48731</v>
      </c>
      <c r="I134" s="45" t="s">
        <v>196</v>
      </c>
      <c r="J134" s="45"/>
      <c r="K134" s="53"/>
      <c r="L134" s="42">
        <v>765</v>
      </c>
      <c r="M134" s="42">
        <v>345</v>
      </c>
      <c r="N134" s="54" t="s">
        <v>150</v>
      </c>
      <c r="O134" s="54" t="s">
        <v>151</v>
      </c>
      <c r="P134" s="51" t="s">
        <v>488</v>
      </c>
      <c r="Q134" s="42" t="s">
        <v>135</v>
      </c>
      <c r="R134" s="42"/>
      <c r="S134" s="42"/>
      <c r="T134" s="53"/>
      <c r="U134" s="56">
        <v>241600000</v>
      </c>
      <c r="V134" s="53"/>
      <c r="W134" s="57"/>
      <c r="X134" s="57"/>
      <c r="Y134" s="42"/>
      <c r="Z134" s="22"/>
      <c r="AA134" s="22"/>
      <c r="AB134" s="42"/>
      <c r="AC134" s="22"/>
      <c r="AD134" s="53"/>
      <c r="AE134" s="42"/>
      <c r="AF134" s="42"/>
      <c r="AG134" s="53"/>
      <c r="AH134" s="22"/>
      <c r="AI134" s="22"/>
      <c r="AJ134" s="53"/>
      <c r="AK134" s="22"/>
      <c r="AL134" s="22"/>
      <c r="AM134" s="53"/>
      <c r="AN134" s="22"/>
      <c r="AO134" s="22"/>
    </row>
    <row r="135" spans="1:41" ht="25.5" x14ac:dyDescent="0.2">
      <c r="A135" s="50" t="s">
        <v>98</v>
      </c>
      <c r="B135" s="50" t="s">
        <v>99</v>
      </c>
      <c r="C135" s="50" t="s">
        <v>100</v>
      </c>
      <c r="D135" s="45" t="s">
        <v>528</v>
      </c>
      <c r="E135" s="51">
        <v>31</v>
      </c>
      <c r="F135" s="82"/>
      <c r="G135" s="50" t="s">
        <v>101</v>
      </c>
      <c r="H135" s="52">
        <v>49096</v>
      </c>
      <c r="I135" s="45" t="s">
        <v>196</v>
      </c>
      <c r="J135" s="45" t="s">
        <v>245</v>
      </c>
      <c r="K135" s="53"/>
      <c r="L135" s="42">
        <v>765</v>
      </c>
      <c r="M135" s="42"/>
      <c r="N135" s="54">
        <v>4000</v>
      </c>
      <c r="O135" s="54">
        <f>Table11[[#This Row],[Minimum Summer Emergency Facility Rating (Amps)]]*Table11[[#This Row],[Max kV]]*SQRT(3)/1000</f>
        <v>5300.0754711607642</v>
      </c>
      <c r="P135" s="51" t="s">
        <v>246</v>
      </c>
      <c r="Q135" s="42" t="s">
        <v>135</v>
      </c>
      <c r="R135" s="42">
        <v>0</v>
      </c>
      <c r="S135" s="42">
        <v>25</v>
      </c>
      <c r="T135" s="53"/>
      <c r="U135" s="56">
        <v>137600000</v>
      </c>
      <c r="V135" s="53"/>
      <c r="W135" s="57"/>
      <c r="X135" s="57"/>
      <c r="Y135" s="42"/>
      <c r="Z135" s="22"/>
      <c r="AA135" s="22"/>
      <c r="AB135" s="42"/>
      <c r="AC135" s="22"/>
      <c r="AD135" s="53"/>
      <c r="AE135" s="42"/>
      <c r="AF135" s="42"/>
      <c r="AG135" s="53"/>
      <c r="AH135" s="22"/>
      <c r="AI135" s="22"/>
      <c r="AJ135" s="53"/>
      <c r="AK135" s="22"/>
      <c r="AL135" s="22"/>
      <c r="AM135" s="53"/>
      <c r="AN135" s="22"/>
      <c r="AO135" s="22"/>
    </row>
    <row r="136" spans="1:41" ht="51" x14ac:dyDescent="0.2">
      <c r="A136" s="50" t="s">
        <v>98</v>
      </c>
      <c r="B136" s="50" t="s">
        <v>99</v>
      </c>
      <c r="C136" s="50" t="s">
        <v>247</v>
      </c>
      <c r="D136" s="45" t="s">
        <v>591</v>
      </c>
      <c r="E136" s="51">
        <v>31</v>
      </c>
      <c r="F136" s="82"/>
      <c r="G136" s="50" t="s">
        <v>101</v>
      </c>
      <c r="H136" s="52">
        <v>49096</v>
      </c>
      <c r="I136" s="45" t="s">
        <v>245</v>
      </c>
      <c r="J136" s="45" t="s">
        <v>248</v>
      </c>
      <c r="K136" s="53"/>
      <c r="L136" s="42">
        <v>765</v>
      </c>
      <c r="M136" s="42"/>
      <c r="N136" s="54">
        <v>4000</v>
      </c>
      <c r="O136" s="54">
        <f>Table11[[#This Row],[Minimum Summer Emergency Facility Rating (Amps)]]*Table11[[#This Row],[Max kV]]*SQRT(3)/1000</f>
        <v>5300.0754711607642</v>
      </c>
      <c r="P136" s="51" t="s">
        <v>614</v>
      </c>
      <c r="Q136" s="42" t="s">
        <v>249</v>
      </c>
      <c r="R136" s="42">
        <v>0</v>
      </c>
      <c r="S136" s="42">
        <v>100</v>
      </c>
      <c r="T136" s="53"/>
      <c r="U136" s="63">
        <v>521600000</v>
      </c>
      <c r="V136" s="53"/>
      <c r="W136" s="57"/>
      <c r="X136" s="57"/>
      <c r="Y136" s="42"/>
      <c r="Z136" s="22"/>
      <c r="AA136" s="22"/>
      <c r="AB136" s="42"/>
      <c r="AC136" s="22"/>
      <c r="AD136" s="53"/>
      <c r="AE136" s="42"/>
      <c r="AF136" s="42"/>
      <c r="AG136" s="53"/>
      <c r="AH136" s="22"/>
      <c r="AI136" s="60"/>
      <c r="AJ136" s="53"/>
      <c r="AK136" s="61"/>
      <c r="AL136" s="62"/>
      <c r="AM136" s="53"/>
      <c r="AN136" s="22"/>
      <c r="AO136" s="22"/>
    </row>
    <row r="137" spans="1:41" ht="127.5" x14ac:dyDescent="0.2">
      <c r="A137" s="50" t="s">
        <v>98</v>
      </c>
      <c r="B137" s="50" t="s">
        <v>99</v>
      </c>
      <c r="C137" s="50" t="s">
        <v>247</v>
      </c>
      <c r="D137" s="45" t="s">
        <v>591</v>
      </c>
      <c r="E137" s="51">
        <v>31</v>
      </c>
      <c r="F137" s="82"/>
      <c r="G137" s="50" t="s">
        <v>106</v>
      </c>
      <c r="H137" s="52">
        <v>49096</v>
      </c>
      <c r="I137" s="45" t="s">
        <v>248</v>
      </c>
      <c r="J137" s="45"/>
      <c r="K137" s="53"/>
      <c r="L137" s="42">
        <v>765</v>
      </c>
      <c r="M137" s="42"/>
      <c r="N137" s="54">
        <v>4000</v>
      </c>
      <c r="O137" s="54">
        <f>Table11[[#This Row],[Minimum Summer Emergency Facility Rating (Amps)]]*Table11[[#This Row],[Max kV]]*SQRT(3)/1000</f>
        <v>5300.0754711607642</v>
      </c>
      <c r="P137" s="51" t="s">
        <v>615</v>
      </c>
      <c r="Q137" s="42" t="s">
        <v>249</v>
      </c>
      <c r="R137" s="42"/>
      <c r="S137" s="42"/>
      <c r="T137" s="53"/>
      <c r="U137" s="56">
        <v>73600000</v>
      </c>
      <c r="V137" s="53"/>
      <c r="W137" s="57"/>
      <c r="X137" s="57"/>
      <c r="Y137" s="42"/>
      <c r="Z137" s="22"/>
      <c r="AA137" s="22"/>
      <c r="AB137" s="42"/>
      <c r="AC137" s="22"/>
      <c r="AD137" s="53"/>
      <c r="AE137" s="42"/>
      <c r="AF137" s="42"/>
      <c r="AG137" s="53"/>
      <c r="AH137" s="22"/>
      <c r="AI137" s="22"/>
      <c r="AJ137" s="53"/>
      <c r="AK137" s="22"/>
      <c r="AL137" s="22"/>
      <c r="AM137" s="53"/>
      <c r="AN137" s="22"/>
      <c r="AO137" s="22"/>
    </row>
    <row r="138" spans="1:41" ht="153" x14ac:dyDescent="0.2">
      <c r="A138" s="50" t="s">
        <v>98</v>
      </c>
      <c r="B138" s="50" t="s">
        <v>99</v>
      </c>
      <c r="C138" s="50" t="s">
        <v>250</v>
      </c>
      <c r="D138" s="95" t="s">
        <v>612</v>
      </c>
      <c r="E138" s="51">
        <v>32</v>
      </c>
      <c r="F138" s="82"/>
      <c r="G138" s="50" t="s">
        <v>106</v>
      </c>
      <c r="H138" s="52">
        <v>48366</v>
      </c>
      <c r="I138" s="45" t="s">
        <v>251</v>
      </c>
      <c r="J138" s="45"/>
      <c r="K138" s="53"/>
      <c r="L138" s="42">
        <v>345</v>
      </c>
      <c r="M138" s="42">
        <v>138</v>
      </c>
      <c r="N138" s="54">
        <v>3000</v>
      </c>
      <c r="O138" s="54">
        <f>Table11[[#This Row],[Minimum Summer Emergency Facility Rating (Amps)]]*Table11[[#This Row],[Max kV]]*SQRT(3)/1000</f>
        <v>1792.6725858337879</v>
      </c>
      <c r="P138" s="51" t="s">
        <v>489</v>
      </c>
      <c r="Q138" s="42" t="s">
        <v>252</v>
      </c>
      <c r="R138" s="42"/>
      <c r="S138" s="42"/>
      <c r="T138" s="53"/>
      <c r="U138" s="63">
        <v>60200000</v>
      </c>
      <c r="V138" s="53"/>
      <c r="W138" s="57"/>
      <c r="X138" s="57"/>
      <c r="Y138" s="42"/>
      <c r="Z138" s="22"/>
      <c r="AA138" s="22"/>
      <c r="AB138" s="42"/>
      <c r="AC138" s="22"/>
      <c r="AD138" s="53"/>
      <c r="AE138" s="42"/>
      <c r="AF138" s="42"/>
      <c r="AG138" s="53"/>
      <c r="AH138" s="22"/>
      <c r="AI138" s="60"/>
      <c r="AJ138" s="53"/>
      <c r="AK138" s="61"/>
      <c r="AL138" s="62"/>
      <c r="AM138" s="53"/>
      <c r="AN138" s="22"/>
      <c r="AO138" s="22"/>
    </row>
    <row r="139" spans="1:41" ht="25.5" x14ac:dyDescent="0.2">
      <c r="A139" s="50" t="s">
        <v>98</v>
      </c>
      <c r="B139" s="50" t="s">
        <v>99</v>
      </c>
      <c r="C139" s="50" t="s">
        <v>250</v>
      </c>
      <c r="D139" s="95" t="s">
        <v>612</v>
      </c>
      <c r="E139" s="51">
        <v>32</v>
      </c>
      <c r="F139" s="82"/>
      <c r="G139" s="50" t="s">
        <v>101</v>
      </c>
      <c r="H139" s="52">
        <v>48366</v>
      </c>
      <c r="I139" s="45" t="s">
        <v>251</v>
      </c>
      <c r="J139" s="45" t="s">
        <v>253</v>
      </c>
      <c r="K139" s="53"/>
      <c r="L139" s="42">
        <v>345</v>
      </c>
      <c r="M139" s="42"/>
      <c r="N139" s="54">
        <v>3000</v>
      </c>
      <c r="O139" s="54">
        <v>1793</v>
      </c>
      <c r="P139" s="51" t="s">
        <v>198</v>
      </c>
      <c r="Q139" s="42" t="s">
        <v>252</v>
      </c>
      <c r="R139" s="42">
        <v>0</v>
      </c>
      <c r="S139" s="42">
        <v>159</v>
      </c>
      <c r="T139" s="53"/>
      <c r="U139" s="63">
        <v>912900000</v>
      </c>
      <c r="V139" s="53"/>
      <c r="W139" s="57"/>
      <c r="X139" s="57"/>
      <c r="Y139" s="42"/>
      <c r="Z139" s="22"/>
      <c r="AA139" s="22"/>
      <c r="AB139" s="42"/>
      <c r="AC139" s="22"/>
      <c r="AD139" s="53"/>
      <c r="AE139" s="42"/>
      <c r="AF139" s="42"/>
      <c r="AG139" s="53"/>
      <c r="AH139" s="22"/>
      <c r="AI139" s="60"/>
      <c r="AJ139" s="53"/>
      <c r="AK139" s="61"/>
      <c r="AL139" s="62"/>
      <c r="AM139" s="53"/>
      <c r="AN139" s="22"/>
      <c r="AO139" s="22"/>
    </row>
    <row r="140" spans="1:41" ht="38.25" x14ac:dyDescent="0.2">
      <c r="A140" s="50" t="s">
        <v>98</v>
      </c>
      <c r="B140" s="50" t="s">
        <v>99</v>
      </c>
      <c r="C140" s="50" t="s">
        <v>250</v>
      </c>
      <c r="D140" s="95" t="s">
        <v>612</v>
      </c>
      <c r="E140" s="51">
        <v>32</v>
      </c>
      <c r="F140" s="82"/>
      <c r="G140" s="50" t="s">
        <v>106</v>
      </c>
      <c r="H140" s="52">
        <v>48366</v>
      </c>
      <c r="I140" s="45" t="s">
        <v>253</v>
      </c>
      <c r="J140" s="45"/>
      <c r="K140" s="53"/>
      <c r="L140" s="42">
        <v>345</v>
      </c>
      <c r="M140" s="42"/>
      <c r="N140" s="54">
        <v>3000</v>
      </c>
      <c r="O140" s="54">
        <f>Table11[[#This Row],[Minimum Summer Emergency Facility Rating (Amps)]]*Table11[[#This Row],[Max kV]]*SQRT(3)/1000</f>
        <v>1792.6725858337879</v>
      </c>
      <c r="P140" s="51" t="s">
        <v>254</v>
      </c>
      <c r="Q140" s="42" t="s">
        <v>252</v>
      </c>
      <c r="R140" s="42"/>
      <c r="S140" s="42"/>
      <c r="T140" s="53"/>
      <c r="U140" s="56">
        <v>7500000</v>
      </c>
      <c r="V140" s="53"/>
      <c r="W140" s="57"/>
      <c r="X140" s="57"/>
      <c r="Y140" s="42"/>
      <c r="Z140" s="22"/>
      <c r="AA140" s="22"/>
      <c r="AB140" s="42"/>
      <c r="AC140" s="22"/>
      <c r="AD140" s="53"/>
      <c r="AE140" s="42"/>
      <c r="AF140" s="42"/>
      <c r="AG140" s="53"/>
      <c r="AH140" s="22"/>
      <c r="AI140" s="22"/>
      <c r="AJ140" s="53"/>
      <c r="AK140" s="22"/>
      <c r="AL140" s="22"/>
      <c r="AM140" s="53"/>
      <c r="AN140" s="22"/>
      <c r="AO140" s="22"/>
    </row>
    <row r="141" spans="1:41" ht="25.5" x14ac:dyDescent="0.2">
      <c r="A141" s="50" t="s">
        <v>98</v>
      </c>
      <c r="B141" s="50" t="s">
        <v>99</v>
      </c>
      <c r="C141" s="50" t="s">
        <v>250</v>
      </c>
      <c r="D141" s="95" t="s">
        <v>612</v>
      </c>
      <c r="E141" s="51">
        <v>32</v>
      </c>
      <c r="F141" s="82"/>
      <c r="G141" s="50" t="s">
        <v>101</v>
      </c>
      <c r="H141" s="52">
        <v>48366</v>
      </c>
      <c r="I141" s="45" t="s">
        <v>251</v>
      </c>
      <c r="J141" s="45" t="s">
        <v>255</v>
      </c>
      <c r="K141" s="53"/>
      <c r="L141" s="42">
        <v>345</v>
      </c>
      <c r="M141" s="42"/>
      <c r="N141" s="54">
        <v>3000</v>
      </c>
      <c r="O141" s="54">
        <f>Table11[[#This Row],[Minimum Summer Emergency Facility Rating (Amps)]]*Table11[[#This Row],[Max kV]]*SQRT(3)/1000</f>
        <v>1792.6725858337879</v>
      </c>
      <c r="P141" s="51" t="s">
        <v>198</v>
      </c>
      <c r="Q141" s="42" t="s">
        <v>252</v>
      </c>
      <c r="R141" s="42">
        <v>0</v>
      </c>
      <c r="S141" s="42">
        <v>55</v>
      </c>
      <c r="T141" s="53"/>
      <c r="U141" s="63">
        <v>312100000</v>
      </c>
      <c r="V141" s="53"/>
      <c r="W141" s="57"/>
      <c r="X141" s="57"/>
      <c r="Y141" s="42"/>
      <c r="Z141" s="22"/>
      <c r="AA141" s="22"/>
      <c r="AB141" s="42"/>
      <c r="AC141" s="22"/>
      <c r="AD141" s="53"/>
      <c r="AE141" s="42"/>
      <c r="AF141" s="42"/>
      <c r="AG141" s="53"/>
      <c r="AH141" s="22"/>
      <c r="AI141" s="60"/>
      <c r="AJ141" s="53"/>
      <c r="AK141" s="61"/>
      <c r="AL141" s="62"/>
      <c r="AM141" s="53"/>
      <c r="AN141" s="22"/>
      <c r="AO141" s="22"/>
    </row>
    <row r="142" spans="1:41" ht="76.5" x14ac:dyDescent="0.2">
      <c r="A142" s="50" t="s">
        <v>98</v>
      </c>
      <c r="B142" s="50" t="s">
        <v>99</v>
      </c>
      <c r="C142" s="50" t="s">
        <v>250</v>
      </c>
      <c r="D142" s="95" t="s">
        <v>612</v>
      </c>
      <c r="E142" s="51">
        <v>32</v>
      </c>
      <c r="F142" s="82"/>
      <c r="G142" s="50" t="s">
        <v>106</v>
      </c>
      <c r="H142" s="52">
        <v>48366</v>
      </c>
      <c r="I142" s="45" t="s">
        <v>255</v>
      </c>
      <c r="J142" s="45"/>
      <c r="K142" s="53"/>
      <c r="L142" s="42">
        <v>345</v>
      </c>
      <c r="M142" s="42"/>
      <c r="N142" s="54">
        <v>3000</v>
      </c>
      <c r="O142" s="54">
        <f>Table11[[#This Row],[Minimum Summer Emergency Facility Rating (Amps)]]*Table11[[#This Row],[Max kV]]*SQRT(3)/1000</f>
        <v>1792.6725858337879</v>
      </c>
      <c r="P142" s="51" t="s">
        <v>256</v>
      </c>
      <c r="Q142" s="42" t="s">
        <v>252</v>
      </c>
      <c r="R142" s="42"/>
      <c r="S142" s="42"/>
      <c r="T142" s="53"/>
      <c r="U142" s="63">
        <v>14300000</v>
      </c>
      <c r="V142" s="53"/>
      <c r="W142" s="57"/>
      <c r="X142" s="57"/>
      <c r="Y142" s="42"/>
      <c r="Z142" s="22"/>
      <c r="AA142" s="22"/>
      <c r="AB142" s="42"/>
      <c r="AC142" s="22"/>
      <c r="AD142" s="53"/>
      <c r="AE142" s="42"/>
      <c r="AF142" s="42"/>
      <c r="AG142" s="53"/>
      <c r="AH142" s="22"/>
      <c r="AI142" s="60"/>
      <c r="AJ142" s="53"/>
      <c r="AK142" s="61"/>
      <c r="AL142" s="62"/>
      <c r="AM142" s="53"/>
      <c r="AN142" s="22"/>
      <c r="AO142" s="22"/>
    </row>
    <row r="143" spans="1:41" ht="25.5" x14ac:dyDescent="0.2">
      <c r="A143" s="50" t="s">
        <v>98</v>
      </c>
      <c r="B143" s="50" t="s">
        <v>99</v>
      </c>
      <c r="C143" s="50" t="s">
        <v>250</v>
      </c>
      <c r="D143" s="95" t="s">
        <v>612</v>
      </c>
      <c r="E143" s="51">
        <v>32</v>
      </c>
      <c r="F143" s="82"/>
      <c r="G143" s="50" t="s">
        <v>101</v>
      </c>
      <c r="H143" s="52">
        <v>48366</v>
      </c>
      <c r="I143" s="45" t="s">
        <v>251</v>
      </c>
      <c r="J143" s="45" t="s">
        <v>257</v>
      </c>
      <c r="K143" s="53"/>
      <c r="L143" s="42">
        <v>138</v>
      </c>
      <c r="M143" s="42" t="s">
        <v>258</v>
      </c>
      <c r="N143" s="54">
        <v>2000</v>
      </c>
      <c r="O143" s="54">
        <v>478.04602288901009</v>
      </c>
      <c r="P143" s="51" t="s">
        <v>259</v>
      </c>
      <c r="Q143" s="42" t="s">
        <v>252</v>
      </c>
      <c r="R143" s="42">
        <v>0</v>
      </c>
      <c r="S143" s="42">
        <v>2</v>
      </c>
      <c r="T143" s="53"/>
      <c r="U143" s="63">
        <v>2000000</v>
      </c>
      <c r="V143" s="53"/>
      <c r="W143" s="57"/>
      <c r="X143" s="57"/>
      <c r="Y143" s="42"/>
      <c r="Z143" s="22"/>
      <c r="AA143" s="22"/>
      <c r="AB143" s="42"/>
      <c r="AC143" s="22"/>
      <c r="AD143" s="53"/>
      <c r="AE143" s="42"/>
      <c r="AF143" s="42"/>
      <c r="AG143" s="53"/>
      <c r="AH143" s="22"/>
      <c r="AI143" s="60"/>
      <c r="AJ143" s="53"/>
      <c r="AK143" s="61"/>
      <c r="AL143" s="62"/>
      <c r="AM143" s="53"/>
      <c r="AN143" s="22"/>
      <c r="AO143" s="22"/>
    </row>
    <row r="144" spans="1:41" ht="25.5" x14ac:dyDescent="0.2">
      <c r="A144" s="50" t="s">
        <v>98</v>
      </c>
      <c r="B144" s="50" t="s">
        <v>99</v>
      </c>
      <c r="C144" s="50" t="s">
        <v>250</v>
      </c>
      <c r="D144" s="95" t="s">
        <v>612</v>
      </c>
      <c r="E144" s="51">
        <v>32</v>
      </c>
      <c r="F144" s="82"/>
      <c r="G144" s="50" t="s">
        <v>101</v>
      </c>
      <c r="H144" s="52">
        <v>48366</v>
      </c>
      <c r="I144" s="45" t="s">
        <v>251</v>
      </c>
      <c r="J144" s="45" t="s">
        <v>257</v>
      </c>
      <c r="K144" s="53"/>
      <c r="L144" s="42">
        <v>138</v>
      </c>
      <c r="M144" s="42" t="s">
        <v>258</v>
      </c>
      <c r="N144" s="54">
        <v>2000</v>
      </c>
      <c r="O144" s="54">
        <f>Table11[[#This Row],[Minimum Summer Emergency Facility Rating (Amps)]]*Table11[[#This Row],[Max kV]]*SQRT(3)/1000</f>
        <v>478.04602288901009</v>
      </c>
      <c r="P144" s="51" t="s">
        <v>260</v>
      </c>
      <c r="Q144" s="42" t="s">
        <v>252</v>
      </c>
      <c r="R144" s="42">
        <v>0</v>
      </c>
      <c r="S144" s="42">
        <v>2</v>
      </c>
      <c r="T144" s="53"/>
      <c r="U144" s="63">
        <v>2000000</v>
      </c>
      <c r="V144" s="53"/>
      <c r="W144" s="57"/>
      <c r="X144" s="57"/>
      <c r="Y144" s="42"/>
      <c r="Z144" s="22"/>
      <c r="AA144" s="22"/>
      <c r="AB144" s="42"/>
      <c r="AC144" s="22"/>
      <c r="AD144" s="53"/>
      <c r="AE144" s="42"/>
      <c r="AF144" s="42"/>
      <c r="AG144" s="53"/>
      <c r="AH144" s="22"/>
      <c r="AI144" s="60"/>
      <c r="AJ144" s="53"/>
      <c r="AK144" s="61"/>
      <c r="AL144" s="62"/>
      <c r="AM144" s="53"/>
      <c r="AN144" s="22"/>
      <c r="AO144" s="22"/>
    </row>
    <row r="145" spans="1:41" ht="38.25" x14ac:dyDescent="0.2">
      <c r="A145" s="50" t="s">
        <v>98</v>
      </c>
      <c r="B145" s="50" t="s">
        <v>99</v>
      </c>
      <c r="C145" s="50" t="s">
        <v>250</v>
      </c>
      <c r="D145" s="95" t="s">
        <v>612</v>
      </c>
      <c r="E145" s="51">
        <v>32</v>
      </c>
      <c r="F145" s="82"/>
      <c r="G145" s="50" t="s">
        <v>106</v>
      </c>
      <c r="H145" s="52">
        <v>48366</v>
      </c>
      <c r="I145" s="45" t="s">
        <v>261</v>
      </c>
      <c r="J145" s="45"/>
      <c r="K145" s="53"/>
      <c r="L145" s="42">
        <v>138</v>
      </c>
      <c r="M145" s="42"/>
      <c r="N145" s="54">
        <v>2000</v>
      </c>
      <c r="O145" s="54">
        <f>Table11[[#This Row],[Minimum Summer Emergency Facility Rating (Amps)]]*Table11[[#This Row],[Max kV]]*SQRT(3)/1000</f>
        <v>478.04602288901009</v>
      </c>
      <c r="P145" s="51" t="s">
        <v>490</v>
      </c>
      <c r="Q145" s="42" t="s">
        <v>252</v>
      </c>
      <c r="R145" s="42"/>
      <c r="S145" s="42"/>
      <c r="T145" s="53"/>
      <c r="U145" s="63">
        <v>5600000</v>
      </c>
      <c r="V145" s="53"/>
      <c r="W145" s="57"/>
      <c r="X145" s="57"/>
      <c r="Y145" s="42"/>
      <c r="Z145" s="22"/>
      <c r="AA145" s="22"/>
      <c r="AB145" s="42"/>
      <c r="AC145" s="22"/>
      <c r="AD145" s="53"/>
      <c r="AE145" s="42"/>
      <c r="AF145" s="42"/>
      <c r="AG145" s="53"/>
      <c r="AH145" s="22"/>
      <c r="AI145" s="60"/>
      <c r="AJ145" s="53"/>
      <c r="AK145" s="61"/>
      <c r="AL145" s="62"/>
      <c r="AM145" s="53"/>
      <c r="AN145" s="22"/>
      <c r="AO145" s="22"/>
    </row>
    <row r="146" spans="1:41" ht="25.5" x14ac:dyDescent="0.2">
      <c r="A146" s="50" t="s">
        <v>98</v>
      </c>
      <c r="B146" s="50" t="s">
        <v>99</v>
      </c>
      <c r="C146" s="50" t="s">
        <v>250</v>
      </c>
      <c r="D146" s="45" t="s">
        <v>524</v>
      </c>
      <c r="E146" s="51">
        <v>32</v>
      </c>
      <c r="F146" s="82"/>
      <c r="G146" s="50" t="s">
        <v>101</v>
      </c>
      <c r="H146" s="52">
        <v>48366</v>
      </c>
      <c r="I146" s="45" t="s">
        <v>261</v>
      </c>
      <c r="J146" s="45"/>
      <c r="K146" s="53"/>
      <c r="L146" s="42">
        <v>138</v>
      </c>
      <c r="M146" s="42"/>
      <c r="N146" s="54">
        <v>2000</v>
      </c>
      <c r="O146" s="54">
        <v>478</v>
      </c>
      <c r="P146" s="51" t="s">
        <v>262</v>
      </c>
      <c r="Q146" s="42" t="s">
        <v>252</v>
      </c>
      <c r="R146" s="42"/>
      <c r="S146" s="42"/>
      <c r="T146" s="53"/>
      <c r="U146" s="63">
        <v>2000000</v>
      </c>
      <c r="V146" s="53"/>
      <c r="W146" s="57"/>
      <c r="X146" s="57"/>
      <c r="Y146" s="42"/>
      <c r="Z146" s="22"/>
      <c r="AA146" s="22"/>
      <c r="AB146" s="42"/>
      <c r="AC146" s="22"/>
      <c r="AD146" s="53"/>
      <c r="AE146" s="42"/>
      <c r="AF146" s="42"/>
      <c r="AG146" s="53"/>
      <c r="AH146" s="22"/>
      <c r="AI146" s="60"/>
      <c r="AJ146" s="53"/>
      <c r="AK146" s="61"/>
      <c r="AL146" s="62"/>
      <c r="AM146" s="53"/>
      <c r="AN146" s="22"/>
      <c r="AO146" s="22"/>
    </row>
    <row r="147" spans="1:41" ht="25.5" x14ac:dyDescent="0.2">
      <c r="A147" s="50" t="s">
        <v>98</v>
      </c>
      <c r="B147" s="50" t="s">
        <v>99</v>
      </c>
      <c r="C147" s="50" t="s">
        <v>250</v>
      </c>
      <c r="D147" s="95" t="s">
        <v>612</v>
      </c>
      <c r="E147" s="51">
        <v>32</v>
      </c>
      <c r="F147" s="82"/>
      <c r="G147" s="50" t="s">
        <v>101</v>
      </c>
      <c r="H147" s="52">
        <v>48366</v>
      </c>
      <c r="I147" s="45" t="s">
        <v>251</v>
      </c>
      <c r="J147" s="45" t="s">
        <v>263</v>
      </c>
      <c r="K147" s="53"/>
      <c r="L147" s="42">
        <v>345</v>
      </c>
      <c r="M147" s="42"/>
      <c r="N147" s="54">
        <v>3000</v>
      </c>
      <c r="O147" s="54">
        <f>Table11[[#This Row],[Minimum Summer Emergency Facility Rating (Amps)]]*Table11[[#This Row],[Max kV]]*SQRT(3)/1000</f>
        <v>1792.6725858337879</v>
      </c>
      <c r="P147" s="51" t="s">
        <v>198</v>
      </c>
      <c r="Q147" s="42" t="s">
        <v>252</v>
      </c>
      <c r="R147" s="42">
        <v>0</v>
      </c>
      <c r="S147" s="42">
        <v>40</v>
      </c>
      <c r="T147" s="53"/>
      <c r="U147" s="63">
        <v>226700000</v>
      </c>
      <c r="V147" s="53"/>
      <c r="W147" s="57"/>
      <c r="X147" s="57"/>
      <c r="Y147" s="42"/>
      <c r="Z147" s="22"/>
      <c r="AA147" s="22"/>
      <c r="AB147" s="42"/>
      <c r="AC147" s="22"/>
      <c r="AD147" s="53"/>
      <c r="AE147" s="42"/>
      <c r="AF147" s="42"/>
      <c r="AG147" s="53"/>
      <c r="AH147" s="22"/>
      <c r="AI147" s="60"/>
      <c r="AJ147" s="53"/>
      <c r="AK147" s="61"/>
      <c r="AL147" s="62"/>
      <c r="AM147" s="53"/>
      <c r="AN147" s="22"/>
      <c r="AO147" s="22"/>
    </row>
    <row r="148" spans="1:41" ht="38.25" x14ac:dyDescent="0.2">
      <c r="A148" s="50" t="s">
        <v>98</v>
      </c>
      <c r="B148" s="50" t="s">
        <v>99</v>
      </c>
      <c r="C148" s="50" t="s">
        <v>250</v>
      </c>
      <c r="D148" s="95" t="s">
        <v>612</v>
      </c>
      <c r="E148" s="51">
        <v>32</v>
      </c>
      <c r="F148" s="82"/>
      <c r="G148" s="50" t="s">
        <v>106</v>
      </c>
      <c r="H148" s="52">
        <v>48366</v>
      </c>
      <c r="I148" s="45" t="s">
        <v>263</v>
      </c>
      <c r="J148" s="45"/>
      <c r="K148" s="53"/>
      <c r="L148" s="42">
        <v>345</v>
      </c>
      <c r="M148" s="42"/>
      <c r="N148" s="54">
        <v>3000</v>
      </c>
      <c r="O148" s="54">
        <f>Table11[[#This Row],[Minimum Summer Emergency Facility Rating (Amps)]]*Table11[[#This Row],[Max kV]]*SQRT(3)/1000</f>
        <v>1792.6725858337879</v>
      </c>
      <c r="P148" s="51" t="s">
        <v>254</v>
      </c>
      <c r="Q148" s="42" t="s">
        <v>252</v>
      </c>
      <c r="R148" s="42"/>
      <c r="S148" s="42"/>
      <c r="T148" s="53"/>
      <c r="U148" s="56">
        <v>7500000</v>
      </c>
      <c r="V148" s="53"/>
      <c r="W148" s="57"/>
      <c r="X148" s="57"/>
      <c r="Y148" s="42"/>
      <c r="Z148" s="22"/>
      <c r="AA148" s="22"/>
      <c r="AB148" s="42"/>
      <c r="AC148" s="22"/>
      <c r="AD148" s="53"/>
      <c r="AE148" s="42"/>
      <c r="AF148" s="42"/>
      <c r="AG148" s="53"/>
      <c r="AH148" s="22"/>
      <c r="AI148" s="22"/>
      <c r="AJ148" s="53"/>
      <c r="AK148" s="22"/>
      <c r="AL148" s="22"/>
      <c r="AM148" s="53"/>
      <c r="AN148" s="22"/>
      <c r="AO148" s="22"/>
    </row>
    <row r="149" spans="1:41" ht="89.25" x14ac:dyDescent="0.2">
      <c r="A149" s="50" t="s">
        <v>98</v>
      </c>
      <c r="B149" s="50" t="s">
        <v>99</v>
      </c>
      <c r="C149" s="50" t="s">
        <v>247</v>
      </c>
      <c r="D149" s="45" t="s">
        <v>597</v>
      </c>
      <c r="E149" s="51">
        <v>33</v>
      </c>
      <c r="F149" s="82"/>
      <c r="G149" s="50" t="s">
        <v>106</v>
      </c>
      <c r="H149" s="52">
        <v>48731</v>
      </c>
      <c r="I149" s="45" t="s">
        <v>264</v>
      </c>
      <c r="J149" s="45"/>
      <c r="K149" s="53"/>
      <c r="L149" s="42">
        <v>765</v>
      </c>
      <c r="M149" s="42"/>
      <c r="N149" s="54">
        <v>4000</v>
      </c>
      <c r="O149" s="54">
        <f>Table11[[#This Row],[Minimum Summer Emergency Facility Rating (Amps)]]*Table11[[#This Row],[Max kV]]*SQRT(3)/1000</f>
        <v>5300.0754711607642</v>
      </c>
      <c r="P149" s="51" t="s">
        <v>491</v>
      </c>
      <c r="Q149" s="42" t="s">
        <v>265</v>
      </c>
      <c r="R149" s="42"/>
      <c r="S149" s="42"/>
      <c r="T149" s="53"/>
      <c r="U149" s="56">
        <v>41700000</v>
      </c>
      <c r="V149" s="53"/>
      <c r="W149" s="57"/>
      <c r="X149" s="57"/>
      <c r="Y149" s="42"/>
      <c r="Z149" s="22"/>
      <c r="AA149" s="22"/>
      <c r="AB149" s="42"/>
      <c r="AC149" s="22"/>
      <c r="AD149" s="53"/>
      <c r="AE149" s="42"/>
      <c r="AF149" s="42"/>
      <c r="AG149" s="53"/>
      <c r="AH149" s="22"/>
      <c r="AI149" s="22"/>
      <c r="AJ149" s="53"/>
      <c r="AK149" s="22"/>
      <c r="AL149" s="22"/>
      <c r="AM149" s="53"/>
      <c r="AN149" s="22"/>
      <c r="AO149" s="22"/>
    </row>
    <row r="150" spans="1:41" ht="25.5" x14ac:dyDescent="0.2">
      <c r="A150" s="50" t="s">
        <v>98</v>
      </c>
      <c r="B150" s="50" t="s">
        <v>99</v>
      </c>
      <c r="C150" s="51" t="s">
        <v>247</v>
      </c>
      <c r="D150" s="45" t="s">
        <v>598</v>
      </c>
      <c r="E150" s="51">
        <v>33</v>
      </c>
      <c r="F150" s="82"/>
      <c r="G150" s="51" t="s">
        <v>101</v>
      </c>
      <c r="H150" s="52">
        <v>48731</v>
      </c>
      <c r="I150" s="45" t="s">
        <v>264</v>
      </c>
      <c r="J150" s="45" t="s">
        <v>266</v>
      </c>
      <c r="K150" s="64"/>
      <c r="L150" s="45">
        <v>765</v>
      </c>
      <c r="M150" s="45"/>
      <c r="N150" s="54">
        <v>4000</v>
      </c>
      <c r="O150" s="54">
        <f>Table11[[#This Row],[Minimum Summer Emergency Facility Rating (Amps)]]*Table11[[#This Row],[Max kV]]*SQRT(3)/1000</f>
        <v>5300.0754711607642</v>
      </c>
      <c r="P150" s="51" t="s">
        <v>142</v>
      </c>
      <c r="Q150" s="45" t="s">
        <v>265</v>
      </c>
      <c r="R150" s="45">
        <v>0</v>
      </c>
      <c r="S150" s="45">
        <v>70</v>
      </c>
      <c r="T150" s="64"/>
      <c r="U150" s="65">
        <v>347300000</v>
      </c>
      <c r="V150" s="64"/>
      <c r="W150" s="66"/>
      <c r="X150" s="66"/>
      <c r="Y150" s="45"/>
      <c r="Z150" s="44"/>
      <c r="AA150" s="44"/>
      <c r="AB150" s="45"/>
      <c r="AC150" s="44"/>
      <c r="AD150" s="64"/>
      <c r="AE150" s="45"/>
      <c r="AF150" s="45"/>
      <c r="AG150" s="64"/>
      <c r="AH150" s="44"/>
      <c r="AI150" s="44"/>
      <c r="AJ150" s="64"/>
      <c r="AK150" s="44"/>
      <c r="AL150" s="44"/>
      <c r="AM150" s="64"/>
      <c r="AN150" s="44"/>
      <c r="AO150" s="44"/>
    </row>
    <row r="151" spans="1:41" ht="114.75" x14ac:dyDescent="0.2">
      <c r="A151" s="50" t="s">
        <v>98</v>
      </c>
      <c r="B151" s="50" t="s">
        <v>99</v>
      </c>
      <c r="C151" s="50" t="s">
        <v>247</v>
      </c>
      <c r="D151" s="45" t="s">
        <v>557</v>
      </c>
      <c r="E151" s="50">
        <v>33</v>
      </c>
      <c r="F151" s="82"/>
      <c r="G151" s="50" t="s">
        <v>106</v>
      </c>
      <c r="H151" s="52">
        <v>48731</v>
      </c>
      <c r="I151" s="45" t="s">
        <v>266</v>
      </c>
      <c r="J151" s="45"/>
      <c r="K151" s="53"/>
      <c r="L151" s="42">
        <v>765</v>
      </c>
      <c r="M151" s="42"/>
      <c r="N151" s="54">
        <v>4000</v>
      </c>
      <c r="O151" s="54">
        <f>Table11[[#This Row],[Minimum Summer Emergency Facility Rating (Amps)]]*Table11[[#This Row],[Max kV]]*SQRT(3)/1000</f>
        <v>5300.0754711607642</v>
      </c>
      <c r="P151" s="51" t="s">
        <v>616</v>
      </c>
      <c r="Q151" s="42" t="s">
        <v>265</v>
      </c>
      <c r="R151" s="42"/>
      <c r="S151" s="42"/>
      <c r="T151" s="53"/>
      <c r="U151" s="56">
        <v>77800000</v>
      </c>
      <c r="V151" s="53"/>
      <c r="W151" s="57"/>
      <c r="X151" s="57"/>
      <c r="Y151" s="42"/>
      <c r="Z151" s="22"/>
      <c r="AA151" s="22"/>
      <c r="AB151" s="42"/>
      <c r="AC151" s="22"/>
      <c r="AD151" s="53"/>
      <c r="AE151" s="42"/>
      <c r="AF151" s="42"/>
      <c r="AG151" s="53"/>
      <c r="AH151" s="22"/>
      <c r="AI151" s="22"/>
      <c r="AJ151" s="53"/>
      <c r="AK151" s="22"/>
      <c r="AL151" s="22"/>
      <c r="AM151" s="53"/>
      <c r="AN151" s="22"/>
      <c r="AO151" s="22"/>
    </row>
    <row r="152" spans="1:41" ht="25.5" x14ac:dyDescent="0.2">
      <c r="A152" s="50" t="s">
        <v>98</v>
      </c>
      <c r="B152" s="50" t="s">
        <v>99</v>
      </c>
      <c r="C152" s="51" t="s">
        <v>247</v>
      </c>
      <c r="D152" s="45" t="s">
        <v>599</v>
      </c>
      <c r="E152" s="51">
        <v>33</v>
      </c>
      <c r="F152" s="82"/>
      <c r="G152" s="51" t="s">
        <v>101</v>
      </c>
      <c r="H152" s="52">
        <v>48731</v>
      </c>
      <c r="I152" s="45" t="s">
        <v>266</v>
      </c>
      <c r="J152" s="45" t="s">
        <v>267</v>
      </c>
      <c r="K152" s="64"/>
      <c r="L152" s="45">
        <v>765</v>
      </c>
      <c r="M152" s="45"/>
      <c r="N152" s="54">
        <v>4000</v>
      </c>
      <c r="O152" s="54">
        <f>Table11[[#This Row],[Minimum Summer Emergency Facility Rating (Amps)]]*Table11[[#This Row],[Max kV]]*SQRT(3)/1000</f>
        <v>5300.0754711607642</v>
      </c>
      <c r="P152" s="51" t="s">
        <v>142</v>
      </c>
      <c r="Q152" s="45" t="s">
        <v>265</v>
      </c>
      <c r="R152" s="45">
        <v>0</v>
      </c>
      <c r="S152" s="45">
        <v>62</v>
      </c>
      <c r="T152" s="64"/>
      <c r="U152" s="65">
        <v>307700000</v>
      </c>
      <c r="V152" s="64"/>
      <c r="W152" s="66"/>
      <c r="X152" s="66"/>
      <c r="Y152" s="45"/>
      <c r="Z152" s="44"/>
      <c r="AA152" s="44"/>
      <c r="AB152" s="45"/>
      <c r="AC152" s="44"/>
      <c r="AD152" s="64"/>
      <c r="AE152" s="45"/>
      <c r="AF152" s="45"/>
      <c r="AG152" s="64"/>
      <c r="AH152" s="44"/>
      <c r="AI152" s="44"/>
      <c r="AJ152" s="64"/>
      <c r="AK152" s="44"/>
      <c r="AL152" s="44"/>
      <c r="AM152" s="64"/>
      <c r="AN152" s="44"/>
      <c r="AO152" s="44"/>
    </row>
    <row r="153" spans="1:41" ht="25.5" x14ac:dyDescent="0.2">
      <c r="A153" s="50" t="s">
        <v>98</v>
      </c>
      <c r="B153" s="50" t="s">
        <v>99</v>
      </c>
      <c r="C153" s="50" t="s">
        <v>250</v>
      </c>
      <c r="D153" s="45" t="s">
        <v>599</v>
      </c>
      <c r="E153" s="50">
        <v>33</v>
      </c>
      <c r="F153" s="82"/>
      <c r="G153" s="50" t="s">
        <v>101</v>
      </c>
      <c r="H153" s="52">
        <v>48731</v>
      </c>
      <c r="I153" s="45" t="s">
        <v>267</v>
      </c>
      <c r="J153" s="45" t="s">
        <v>268</v>
      </c>
      <c r="K153" s="53"/>
      <c r="L153" s="42">
        <v>765</v>
      </c>
      <c r="M153" s="42"/>
      <c r="N153" s="54">
        <v>4000</v>
      </c>
      <c r="O153" s="54">
        <f>Table11[[#This Row],[Minimum Summer Emergency Facility Rating (Amps)]]*Table11[[#This Row],[Max kV]]*SQRT(3)/1000</f>
        <v>5300.0754711607642</v>
      </c>
      <c r="P153" s="51" t="s">
        <v>142</v>
      </c>
      <c r="Q153" s="42" t="s">
        <v>252</v>
      </c>
      <c r="R153" s="42">
        <v>0</v>
      </c>
      <c r="S153" s="42">
        <v>68</v>
      </c>
      <c r="T153" s="53"/>
      <c r="U153" s="56">
        <v>359800000</v>
      </c>
      <c r="V153" s="53"/>
      <c r="W153" s="57"/>
      <c r="X153" s="57"/>
      <c r="Y153" s="42"/>
      <c r="Z153" s="22"/>
      <c r="AA153" s="22"/>
      <c r="AB153" s="42"/>
      <c r="AC153" s="22"/>
      <c r="AD153" s="53"/>
      <c r="AE153" s="42"/>
      <c r="AF153" s="42"/>
      <c r="AG153" s="53"/>
      <c r="AH153" s="22"/>
      <c r="AI153" s="22"/>
      <c r="AJ153" s="53"/>
      <c r="AK153" s="22"/>
      <c r="AL153" s="22"/>
      <c r="AM153" s="53"/>
      <c r="AN153" s="22"/>
      <c r="AO153" s="22"/>
    </row>
    <row r="154" spans="1:41" ht="242.25" x14ac:dyDescent="0.2">
      <c r="A154" s="50" t="s">
        <v>98</v>
      </c>
      <c r="B154" s="50" t="s">
        <v>99</v>
      </c>
      <c r="C154" s="50" t="s">
        <v>250</v>
      </c>
      <c r="D154" s="45" t="s">
        <v>525</v>
      </c>
      <c r="E154" s="50">
        <v>33</v>
      </c>
      <c r="F154" s="82"/>
      <c r="G154" s="50" t="s">
        <v>106</v>
      </c>
      <c r="H154" s="52">
        <v>48731</v>
      </c>
      <c r="I154" s="45" t="s">
        <v>268</v>
      </c>
      <c r="J154" s="45"/>
      <c r="K154" s="53"/>
      <c r="L154" s="42">
        <v>765</v>
      </c>
      <c r="M154" s="42">
        <v>345</v>
      </c>
      <c r="N154" s="54" t="s">
        <v>138</v>
      </c>
      <c r="O154" s="54" t="s">
        <v>139</v>
      </c>
      <c r="P154" s="51" t="s">
        <v>492</v>
      </c>
      <c r="Q154" s="42" t="s">
        <v>252</v>
      </c>
      <c r="R154" s="42"/>
      <c r="S154" s="42"/>
      <c r="T154" s="53"/>
      <c r="U154" s="56">
        <v>175200000</v>
      </c>
      <c r="V154" s="53"/>
      <c r="W154" s="57"/>
      <c r="X154" s="57"/>
      <c r="Y154" s="42"/>
      <c r="Z154" s="22"/>
      <c r="AA154" s="22"/>
      <c r="AB154" s="42"/>
      <c r="AC154" s="22"/>
      <c r="AD154" s="53"/>
      <c r="AE154" s="42"/>
      <c r="AF154" s="42"/>
      <c r="AG154" s="53"/>
      <c r="AH154" s="22"/>
      <c r="AI154" s="22"/>
      <c r="AJ154" s="53"/>
      <c r="AK154" s="22"/>
      <c r="AL154" s="22"/>
      <c r="AM154" s="53"/>
      <c r="AN154" s="22"/>
      <c r="AO154" s="22"/>
    </row>
    <row r="155" spans="1:41" ht="25.5" x14ac:dyDescent="0.2">
      <c r="A155" s="50" t="s">
        <v>98</v>
      </c>
      <c r="B155" s="50" t="s">
        <v>99</v>
      </c>
      <c r="C155" s="50" t="s">
        <v>250</v>
      </c>
      <c r="D155" s="95" t="s">
        <v>612</v>
      </c>
      <c r="E155" s="50">
        <v>34</v>
      </c>
      <c r="F155" s="82"/>
      <c r="G155" s="50" t="s">
        <v>106</v>
      </c>
      <c r="H155" s="52">
        <v>48366</v>
      </c>
      <c r="I155" s="45" t="s">
        <v>269</v>
      </c>
      <c r="J155" s="45"/>
      <c r="K155" s="53"/>
      <c r="L155" s="42">
        <v>345</v>
      </c>
      <c r="M155" s="42"/>
      <c r="N155" s="54">
        <v>3000</v>
      </c>
      <c r="O155" s="54">
        <f>Table11[[#This Row],[Minimum Summer Emergency Facility Rating (Amps)]]*Table11[[#This Row],[Max kV]]*SQRT(3)/1000</f>
        <v>1792.6725858337879</v>
      </c>
      <c r="P155" s="51" t="s">
        <v>270</v>
      </c>
      <c r="Q155" s="42" t="s">
        <v>252</v>
      </c>
      <c r="R155" s="42"/>
      <c r="S155" s="42"/>
      <c r="T155" s="53"/>
      <c r="U155" s="56">
        <v>4200000</v>
      </c>
      <c r="V155" s="53"/>
      <c r="W155" s="57"/>
      <c r="X155" s="57"/>
      <c r="Y155" s="42"/>
      <c r="Z155" s="22"/>
      <c r="AA155" s="22"/>
      <c r="AB155" s="42"/>
      <c r="AC155" s="22"/>
      <c r="AD155" s="53"/>
      <c r="AE155" s="42"/>
      <c r="AF155" s="42"/>
      <c r="AG155" s="53"/>
      <c r="AH155" s="22"/>
      <c r="AI155" s="22"/>
      <c r="AJ155" s="53"/>
      <c r="AK155" s="22"/>
      <c r="AL155" s="22"/>
      <c r="AM155" s="53"/>
      <c r="AN155" s="22"/>
      <c r="AO155" s="22"/>
    </row>
    <row r="156" spans="1:41" ht="25.5" x14ac:dyDescent="0.2">
      <c r="A156" s="50" t="s">
        <v>98</v>
      </c>
      <c r="B156" s="50" t="s">
        <v>99</v>
      </c>
      <c r="C156" s="50" t="s">
        <v>250</v>
      </c>
      <c r="D156" s="95" t="s">
        <v>612</v>
      </c>
      <c r="E156" s="50">
        <v>34</v>
      </c>
      <c r="F156" s="82"/>
      <c r="G156" s="50" t="s">
        <v>101</v>
      </c>
      <c r="H156" s="52">
        <v>48366</v>
      </c>
      <c r="I156" s="45" t="s">
        <v>269</v>
      </c>
      <c r="J156" s="45" t="s">
        <v>271</v>
      </c>
      <c r="K156" s="53"/>
      <c r="L156" s="42">
        <v>345</v>
      </c>
      <c r="M156" s="42"/>
      <c r="N156" s="54">
        <v>3000</v>
      </c>
      <c r="O156" s="54">
        <f>Table11[[#This Row],[Minimum Summer Emergency Facility Rating (Amps)]]*Table11[[#This Row],[Max kV]]*SQRT(3)/1000</f>
        <v>1792.6725858337879</v>
      </c>
      <c r="P156" s="51" t="s">
        <v>272</v>
      </c>
      <c r="Q156" s="42" t="s">
        <v>252</v>
      </c>
      <c r="R156" s="42">
        <v>0</v>
      </c>
      <c r="S156" s="42">
        <v>32</v>
      </c>
      <c r="T156" s="53"/>
      <c r="U156" s="56">
        <v>172100000</v>
      </c>
      <c r="V156" s="53"/>
      <c r="W156" s="57"/>
      <c r="X156" s="57"/>
      <c r="Y156" s="42"/>
      <c r="Z156" s="22"/>
      <c r="AA156" s="22"/>
      <c r="AB156" s="42"/>
      <c r="AC156" s="22"/>
      <c r="AD156" s="53"/>
      <c r="AE156" s="42"/>
      <c r="AF156" s="42"/>
      <c r="AG156" s="53"/>
      <c r="AH156" s="22"/>
      <c r="AI156" s="22"/>
      <c r="AJ156" s="53"/>
      <c r="AK156" s="22"/>
      <c r="AL156" s="22"/>
      <c r="AM156" s="53"/>
      <c r="AN156" s="22"/>
      <c r="AO156" s="22"/>
    </row>
    <row r="157" spans="1:41" ht="63.75" x14ac:dyDescent="0.2">
      <c r="A157" s="50" t="s">
        <v>98</v>
      </c>
      <c r="B157" s="50" t="s">
        <v>99</v>
      </c>
      <c r="C157" s="50" t="s">
        <v>250</v>
      </c>
      <c r="D157" s="95" t="s">
        <v>612</v>
      </c>
      <c r="E157" s="50">
        <v>34</v>
      </c>
      <c r="F157" s="82"/>
      <c r="G157" s="50" t="s">
        <v>101</v>
      </c>
      <c r="H157" s="52">
        <v>48366</v>
      </c>
      <c r="I157" s="45" t="s">
        <v>271</v>
      </c>
      <c r="J157" s="45" t="s">
        <v>273</v>
      </c>
      <c r="K157" s="53"/>
      <c r="L157" s="42">
        <v>345</v>
      </c>
      <c r="M157" s="42">
        <v>138</v>
      </c>
      <c r="N157" s="54">
        <v>3000</v>
      </c>
      <c r="O157" s="54">
        <f>Table11[[#This Row],[Minimum Summer Emergency Facility Rating (Amps)]]*Table11[[#This Row],[Max kV]]*SQRT(3)/1000</f>
        <v>1792.6725858337879</v>
      </c>
      <c r="P157" s="51" t="s">
        <v>573</v>
      </c>
      <c r="Q157" s="42" t="s">
        <v>252</v>
      </c>
      <c r="R157" s="42">
        <v>18</v>
      </c>
      <c r="S157" s="42">
        <v>0</v>
      </c>
      <c r="T157" s="53"/>
      <c r="U157" s="56">
        <v>99600000</v>
      </c>
      <c r="V157" s="53"/>
      <c r="W157" s="57"/>
      <c r="X157" s="57"/>
      <c r="Y157" s="42"/>
      <c r="Z157" s="22"/>
      <c r="AA157" s="22"/>
      <c r="AB157" s="42"/>
      <c r="AC157" s="22"/>
      <c r="AD157" s="53"/>
      <c r="AE157" s="42"/>
      <c r="AF157" s="42"/>
      <c r="AG157" s="53"/>
      <c r="AH157" s="22"/>
      <c r="AI157" s="22"/>
      <c r="AJ157" s="53"/>
      <c r="AK157" s="22"/>
      <c r="AL157" s="22"/>
      <c r="AM157" s="53"/>
      <c r="AN157" s="22"/>
      <c r="AO157" s="22"/>
    </row>
    <row r="158" spans="1:41" ht="76.5" x14ac:dyDescent="0.2">
      <c r="A158" s="50" t="s">
        <v>98</v>
      </c>
      <c r="B158" s="50" t="s">
        <v>99</v>
      </c>
      <c r="C158" s="50" t="s">
        <v>250</v>
      </c>
      <c r="D158" s="95" t="s">
        <v>612</v>
      </c>
      <c r="E158" s="50">
        <v>34</v>
      </c>
      <c r="F158" s="82"/>
      <c r="G158" s="50" t="s">
        <v>106</v>
      </c>
      <c r="H158" s="52">
        <v>48366</v>
      </c>
      <c r="I158" s="45" t="s">
        <v>274</v>
      </c>
      <c r="J158" s="45"/>
      <c r="K158" s="53"/>
      <c r="L158" s="42">
        <v>345</v>
      </c>
      <c r="M158" s="42"/>
      <c r="N158" s="54">
        <v>3000</v>
      </c>
      <c r="O158" s="54">
        <f>Table11[[#This Row],[Minimum Summer Emergency Facility Rating (Amps)]]*Table11[[#This Row],[Max kV]]*SQRT(3)/1000</f>
        <v>1792.6725858337879</v>
      </c>
      <c r="P158" s="51" t="s">
        <v>493</v>
      </c>
      <c r="Q158" s="42" t="s">
        <v>252</v>
      </c>
      <c r="R158" s="42"/>
      <c r="S158" s="42"/>
      <c r="T158" s="53"/>
      <c r="U158" s="56">
        <v>14400000</v>
      </c>
      <c r="V158" s="53"/>
      <c r="W158" s="57"/>
      <c r="X158" s="57"/>
      <c r="Y158" s="42"/>
      <c r="Z158" s="22"/>
      <c r="AA158" s="22"/>
      <c r="AB158" s="42"/>
      <c r="AC158" s="22"/>
      <c r="AD158" s="53"/>
      <c r="AE158" s="42"/>
      <c r="AF158" s="42"/>
      <c r="AG158" s="53"/>
      <c r="AH158" s="22"/>
      <c r="AI158" s="22"/>
      <c r="AJ158" s="53"/>
      <c r="AK158" s="22"/>
      <c r="AL158" s="22"/>
      <c r="AM158" s="53"/>
      <c r="AN158" s="22"/>
      <c r="AO158" s="22"/>
    </row>
    <row r="159" spans="1:41" ht="38.25" x14ac:dyDescent="0.2">
      <c r="A159" s="50" t="s">
        <v>98</v>
      </c>
      <c r="B159" s="50" t="s">
        <v>99</v>
      </c>
      <c r="C159" s="50" t="s">
        <v>250</v>
      </c>
      <c r="D159" s="45" t="s">
        <v>525</v>
      </c>
      <c r="E159" s="50">
        <v>34</v>
      </c>
      <c r="F159" s="82"/>
      <c r="G159" s="50" t="s">
        <v>101</v>
      </c>
      <c r="H159" s="52">
        <v>48366</v>
      </c>
      <c r="I159" s="45" t="s">
        <v>274</v>
      </c>
      <c r="J159" s="45"/>
      <c r="K159" s="53"/>
      <c r="L159" s="42">
        <v>345</v>
      </c>
      <c r="M159" s="42"/>
      <c r="N159" s="54">
        <v>3000</v>
      </c>
      <c r="O159" s="54">
        <f>Table11[[#This Row],[Minimum Summer Emergency Facility Rating (Amps)]]*Table11[[#This Row],[Max kV]]*SQRT(3)/1000</f>
        <v>1792.6725858337879</v>
      </c>
      <c r="P159" s="51" t="s">
        <v>275</v>
      </c>
      <c r="Q159" s="42" t="s">
        <v>252</v>
      </c>
      <c r="R159" s="42"/>
      <c r="S159" s="42"/>
      <c r="T159" s="53"/>
      <c r="U159" s="56">
        <v>3100000</v>
      </c>
      <c r="V159" s="53"/>
      <c r="W159" s="57"/>
      <c r="X159" s="57"/>
      <c r="Y159" s="42"/>
      <c r="Z159" s="22"/>
      <c r="AA159" s="22"/>
      <c r="AB159" s="42"/>
      <c r="AC159" s="22"/>
      <c r="AD159" s="53"/>
      <c r="AE159" s="42"/>
      <c r="AF159" s="42"/>
      <c r="AG159" s="53"/>
      <c r="AH159" s="22"/>
      <c r="AI159" s="22"/>
      <c r="AJ159" s="53"/>
      <c r="AK159" s="22"/>
      <c r="AL159" s="22"/>
      <c r="AM159" s="53"/>
      <c r="AN159" s="22"/>
      <c r="AO159" s="22"/>
    </row>
    <row r="160" spans="1:41" ht="38.25" x14ac:dyDescent="0.2">
      <c r="A160" s="50" t="s">
        <v>98</v>
      </c>
      <c r="B160" s="50" t="s">
        <v>99</v>
      </c>
      <c r="C160" s="50" t="s">
        <v>250</v>
      </c>
      <c r="D160" s="45" t="s">
        <v>525</v>
      </c>
      <c r="E160" s="50">
        <v>34</v>
      </c>
      <c r="F160" s="82"/>
      <c r="G160" s="50" t="s">
        <v>101</v>
      </c>
      <c r="H160" s="52">
        <v>48366</v>
      </c>
      <c r="I160" s="45" t="s">
        <v>274</v>
      </c>
      <c r="J160" s="45"/>
      <c r="K160" s="53"/>
      <c r="L160" s="42">
        <v>345</v>
      </c>
      <c r="M160" s="42"/>
      <c r="N160" s="54">
        <v>3000</v>
      </c>
      <c r="O160" s="54">
        <f>Table11[[#This Row],[Minimum Summer Emergency Facility Rating (Amps)]]*Table11[[#This Row],[Max kV]]*SQRT(3)/1000</f>
        <v>1792.6725858337879</v>
      </c>
      <c r="P160" s="51" t="s">
        <v>276</v>
      </c>
      <c r="Q160" s="42" t="s">
        <v>252</v>
      </c>
      <c r="R160" s="42"/>
      <c r="S160" s="42"/>
      <c r="T160" s="53"/>
      <c r="U160" s="56">
        <v>3100000</v>
      </c>
      <c r="V160" s="53"/>
      <c r="W160" s="57"/>
      <c r="X160" s="57"/>
      <c r="Y160" s="42"/>
      <c r="Z160" s="22"/>
      <c r="AA160" s="22"/>
      <c r="AB160" s="42"/>
      <c r="AC160" s="22"/>
      <c r="AD160" s="53"/>
      <c r="AE160" s="42"/>
      <c r="AF160" s="42"/>
      <c r="AG160" s="53"/>
      <c r="AH160" s="22"/>
      <c r="AI160" s="22"/>
      <c r="AJ160" s="53"/>
      <c r="AK160" s="22"/>
      <c r="AL160" s="22"/>
      <c r="AM160" s="53"/>
      <c r="AN160" s="22"/>
      <c r="AO160" s="22"/>
    </row>
    <row r="161" spans="1:41" ht="38.25" x14ac:dyDescent="0.2">
      <c r="A161" s="50" t="s">
        <v>98</v>
      </c>
      <c r="B161" s="50" t="s">
        <v>99</v>
      </c>
      <c r="C161" s="50" t="s">
        <v>250</v>
      </c>
      <c r="D161" s="45" t="s">
        <v>606</v>
      </c>
      <c r="E161" s="50">
        <v>34</v>
      </c>
      <c r="F161" s="82"/>
      <c r="G161" s="50" t="s">
        <v>101</v>
      </c>
      <c r="H161" s="52">
        <v>48366</v>
      </c>
      <c r="I161" s="45" t="s">
        <v>274</v>
      </c>
      <c r="J161" s="45" t="s">
        <v>273</v>
      </c>
      <c r="K161" s="53"/>
      <c r="L161" s="42">
        <v>345</v>
      </c>
      <c r="M161" s="42"/>
      <c r="N161" s="54">
        <v>3000</v>
      </c>
      <c r="O161" s="54">
        <f>Table11[[#This Row],[Minimum Summer Emergency Facility Rating (Amps)]]*Table11[[#This Row],[Max kV]]*SQRT(3)/1000</f>
        <v>1792.6725858337879</v>
      </c>
      <c r="P161" s="51" t="s">
        <v>277</v>
      </c>
      <c r="Q161" s="42" t="s">
        <v>252</v>
      </c>
      <c r="R161" s="42"/>
      <c r="S161" s="42"/>
      <c r="T161" s="53"/>
      <c r="U161" s="56">
        <v>7200000</v>
      </c>
      <c r="V161" s="53"/>
      <c r="W161" s="57"/>
      <c r="X161" s="57"/>
      <c r="Y161" s="42"/>
      <c r="Z161" s="22"/>
      <c r="AA161" s="22"/>
      <c r="AB161" s="42"/>
      <c r="AC161" s="22"/>
      <c r="AD161" s="53"/>
      <c r="AE161" s="42"/>
      <c r="AF161" s="42"/>
      <c r="AG161" s="53"/>
      <c r="AH161" s="22"/>
      <c r="AI161" s="22"/>
      <c r="AJ161" s="53"/>
      <c r="AK161" s="22"/>
      <c r="AL161" s="22"/>
      <c r="AM161" s="53"/>
      <c r="AN161" s="22"/>
      <c r="AO161" s="22"/>
    </row>
    <row r="162" spans="1:41" ht="76.5" x14ac:dyDescent="0.2">
      <c r="A162" s="50" t="s">
        <v>98</v>
      </c>
      <c r="B162" s="50" t="s">
        <v>99</v>
      </c>
      <c r="C162" s="50" t="s">
        <v>250</v>
      </c>
      <c r="D162" s="95" t="s">
        <v>612</v>
      </c>
      <c r="E162" s="50">
        <v>34</v>
      </c>
      <c r="F162" s="82"/>
      <c r="G162" s="50" t="s">
        <v>106</v>
      </c>
      <c r="H162" s="52">
        <v>48366</v>
      </c>
      <c r="I162" s="45" t="s">
        <v>273</v>
      </c>
      <c r="J162" s="45"/>
      <c r="K162" s="53"/>
      <c r="L162" s="42">
        <v>345</v>
      </c>
      <c r="M162" s="42"/>
      <c r="N162" s="54">
        <v>3000</v>
      </c>
      <c r="O162" s="54">
        <f>Table11[[#This Row],[Minimum Summer Emergency Facility Rating (Amps)]]*Table11[[#This Row],[Max kV]]*SQRT(3)/1000</f>
        <v>1792.6725858337879</v>
      </c>
      <c r="P162" s="51" t="s">
        <v>602</v>
      </c>
      <c r="Q162" s="42" t="s">
        <v>252</v>
      </c>
      <c r="R162" s="42"/>
      <c r="S162" s="42"/>
      <c r="T162" s="53"/>
      <c r="U162" s="56">
        <v>21600000</v>
      </c>
      <c r="V162" s="53"/>
      <c r="W162" s="57"/>
      <c r="X162" s="57"/>
      <c r="Y162" s="42"/>
      <c r="Z162" s="22"/>
      <c r="AA162" s="22"/>
      <c r="AB162" s="42"/>
      <c r="AC162" s="22"/>
      <c r="AD162" s="53"/>
      <c r="AE162" s="42"/>
      <c r="AF162" s="42"/>
      <c r="AG162" s="53"/>
      <c r="AH162" s="22"/>
      <c r="AI162" s="22"/>
      <c r="AJ162" s="53"/>
      <c r="AK162" s="22"/>
      <c r="AL162" s="22"/>
      <c r="AM162" s="53"/>
      <c r="AN162" s="22"/>
      <c r="AO162" s="22"/>
    </row>
    <row r="163" spans="1:41" ht="38.25" x14ac:dyDescent="0.2">
      <c r="A163" s="50" t="s">
        <v>98</v>
      </c>
      <c r="B163" s="50" t="s">
        <v>99</v>
      </c>
      <c r="C163" s="50" t="s">
        <v>250</v>
      </c>
      <c r="D163" s="45" t="s">
        <v>524</v>
      </c>
      <c r="E163" s="50">
        <v>34</v>
      </c>
      <c r="F163" s="82"/>
      <c r="G163" s="50" t="s">
        <v>101</v>
      </c>
      <c r="H163" s="52">
        <v>48366</v>
      </c>
      <c r="I163" s="45" t="s">
        <v>273</v>
      </c>
      <c r="J163" s="45"/>
      <c r="K163" s="53"/>
      <c r="L163" s="42">
        <v>345</v>
      </c>
      <c r="M163" s="42"/>
      <c r="N163" s="54">
        <v>3000</v>
      </c>
      <c r="O163" s="54">
        <f>Table11[[#This Row],[Minimum Summer Emergency Facility Rating (Amps)]]*Table11[[#This Row],[Max kV]]*SQRT(3)/1000</f>
        <v>1792.6725858337879</v>
      </c>
      <c r="P163" s="51" t="s">
        <v>278</v>
      </c>
      <c r="Q163" s="42" t="s">
        <v>252</v>
      </c>
      <c r="R163" s="42"/>
      <c r="S163" s="42"/>
      <c r="T163" s="53"/>
      <c r="U163" s="56">
        <v>12300000</v>
      </c>
      <c r="V163" s="53"/>
      <c r="W163" s="57"/>
      <c r="X163" s="57"/>
      <c r="Y163" s="42"/>
      <c r="Z163" s="22"/>
      <c r="AA163" s="22"/>
      <c r="AB163" s="42"/>
      <c r="AC163" s="22"/>
      <c r="AD163" s="53"/>
      <c r="AE163" s="42"/>
      <c r="AF163" s="42"/>
      <c r="AG163" s="53"/>
      <c r="AH163" s="22"/>
      <c r="AI163" s="22"/>
      <c r="AJ163" s="53"/>
      <c r="AK163" s="22"/>
      <c r="AL163" s="22"/>
      <c r="AM163" s="53"/>
      <c r="AN163" s="22"/>
      <c r="AO163" s="22"/>
    </row>
    <row r="164" spans="1:41" ht="38.25" x14ac:dyDescent="0.2">
      <c r="A164" s="50" t="s">
        <v>98</v>
      </c>
      <c r="B164" s="50" t="s">
        <v>99</v>
      </c>
      <c r="C164" s="50" t="s">
        <v>250</v>
      </c>
      <c r="D164" s="45" t="s">
        <v>606</v>
      </c>
      <c r="E164" s="50">
        <v>34</v>
      </c>
      <c r="F164" s="82"/>
      <c r="G164" s="50" t="s">
        <v>101</v>
      </c>
      <c r="H164" s="52">
        <v>48366</v>
      </c>
      <c r="I164" s="45" t="s">
        <v>273</v>
      </c>
      <c r="J164" s="45" t="s">
        <v>279</v>
      </c>
      <c r="K164" s="53"/>
      <c r="L164" s="42">
        <v>345</v>
      </c>
      <c r="M164" s="42"/>
      <c r="N164" s="54">
        <v>3000</v>
      </c>
      <c r="O164" s="54">
        <f>Table11[[#This Row],[Minimum Summer Emergency Facility Rating (Amps)]]*Table11[[#This Row],[Max kV]]*SQRT(3)/1000</f>
        <v>1792.6725858337879</v>
      </c>
      <c r="P164" s="51" t="s">
        <v>280</v>
      </c>
      <c r="Q164" s="42" t="s">
        <v>252</v>
      </c>
      <c r="R164" s="42">
        <v>8</v>
      </c>
      <c r="S164" s="42">
        <v>0</v>
      </c>
      <c r="T164" s="53"/>
      <c r="U164" s="63">
        <v>7200000</v>
      </c>
      <c r="V164" s="53"/>
      <c r="W164" s="57"/>
      <c r="X164" s="57"/>
      <c r="Y164" s="42"/>
      <c r="Z164" s="22"/>
      <c r="AA164" s="22"/>
      <c r="AB164" s="42"/>
      <c r="AC164" s="22"/>
      <c r="AD164" s="53"/>
      <c r="AE164" s="42"/>
      <c r="AF164" s="42"/>
      <c r="AG164" s="53"/>
      <c r="AH164" s="22"/>
      <c r="AI164" s="60"/>
      <c r="AJ164" s="53"/>
      <c r="AK164" s="61"/>
      <c r="AL164" s="62"/>
      <c r="AM164" s="53"/>
      <c r="AN164" s="22"/>
      <c r="AO164" s="22"/>
    </row>
    <row r="165" spans="1:41" ht="25.5" x14ac:dyDescent="0.2">
      <c r="A165" s="50" t="s">
        <v>98</v>
      </c>
      <c r="B165" s="50" t="s">
        <v>99</v>
      </c>
      <c r="C165" s="50" t="s">
        <v>250</v>
      </c>
      <c r="D165" s="45" t="s">
        <v>525</v>
      </c>
      <c r="E165" s="50">
        <v>34</v>
      </c>
      <c r="F165" s="82"/>
      <c r="G165" s="50" t="s">
        <v>101</v>
      </c>
      <c r="H165" s="52">
        <v>48366</v>
      </c>
      <c r="I165" s="45" t="s">
        <v>279</v>
      </c>
      <c r="J165" s="45" t="s">
        <v>281</v>
      </c>
      <c r="K165" s="53"/>
      <c r="L165" s="42">
        <v>345</v>
      </c>
      <c r="M165" s="42"/>
      <c r="N165" s="54">
        <v>3000</v>
      </c>
      <c r="O165" s="54">
        <f>Table11[[#This Row],[Minimum Summer Emergency Facility Rating (Amps)]]*Table11[[#This Row],[Max kV]]*SQRT(3)/1000</f>
        <v>1792.6725858337879</v>
      </c>
      <c r="P165" s="51" t="s">
        <v>282</v>
      </c>
      <c r="Q165" s="42" t="s">
        <v>252</v>
      </c>
      <c r="R165" s="42">
        <v>6</v>
      </c>
      <c r="S165" s="42">
        <v>0</v>
      </c>
      <c r="T165" s="53"/>
      <c r="U165" s="63">
        <v>17000000</v>
      </c>
      <c r="V165" s="53"/>
      <c r="W165" s="57"/>
      <c r="X165" s="57"/>
      <c r="Y165" s="42"/>
      <c r="Z165" s="22"/>
      <c r="AA165" s="22"/>
      <c r="AB165" s="42"/>
      <c r="AC165" s="22"/>
      <c r="AD165" s="53"/>
      <c r="AE165" s="42"/>
      <c r="AF165" s="42"/>
      <c r="AG165" s="53"/>
      <c r="AH165" s="22"/>
      <c r="AI165" s="60"/>
      <c r="AJ165" s="53"/>
      <c r="AK165" s="61"/>
      <c r="AL165" s="62"/>
      <c r="AM165" s="53"/>
      <c r="AN165" s="22"/>
      <c r="AO165" s="22"/>
    </row>
    <row r="166" spans="1:41" ht="25.5" x14ac:dyDescent="0.2">
      <c r="A166" s="50" t="s">
        <v>98</v>
      </c>
      <c r="B166" s="50" t="s">
        <v>99</v>
      </c>
      <c r="C166" s="50" t="s">
        <v>250</v>
      </c>
      <c r="D166" s="45" t="s">
        <v>525</v>
      </c>
      <c r="E166" s="50">
        <v>34</v>
      </c>
      <c r="F166" s="82"/>
      <c r="G166" s="50" t="s">
        <v>101</v>
      </c>
      <c r="H166" s="52">
        <v>48366</v>
      </c>
      <c r="I166" s="45" t="s">
        <v>281</v>
      </c>
      <c r="J166" s="45" t="s">
        <v>283</v>
      </c>
      <c r="K166" s="53"/>
      <c r="L166" s="42">
        <v>345</v>
      </c>
      <c r="M166" s="42"/>
      <c r="N166" s="54">
        <v>3000</v>
      </c>
      <c r="O166" s="54">
        <f>Table11[[#This Row],[Minimum Summer Emergency Facility Rating (Amps)]]*Table11[[#This Row],[Max kV]]*SQRT(3)/1000</f>
        <v>1792.6725858337879</v>
      </c>
      <c r="P166" s="51" t="s">
        <v>284</v>
      </c>
      <c r="Q166" s="42" t="s">
        <v>252</v>
      </c>
      <c r="R166" s="42">
        <v>14</v>
      </c>
      <c r="S166" s="42">
        <v>0</v>
      </c>
      <c r="T166" s="53"/>
      <c r="U166" s="63">
        <v>6100000</v>
      </c>
      <c r="V166" s="53"/>
      <c r="W166" s="57"/>
      <c r="X166" s="57"/>
      <c r="Y166" s="42"/>
      <c r="Z166" s="22"/>
      <c r="AA166" s="22"/>
      <c r="AB166" s="42"/>
      <c r="AC166" s="22"/>
      <c r="AD166" s="53"/>
      <c r="AE166" s="42"/>
      <c r="AF166" s="42"/>
      <c r="AG166" s="53"/>
      <c r="AH166" s="22"/>
      <c r="AI166" s="60"/>
      <c r="AJ166" s="53"/>
      <c r="AK166" s="61"/>
      <c r="AL166" s="62"/>
      <c r="AM166" s="53"/>
      <c r="AN166" s="22"/>
      <c r="AO166" s="22"/>
    </row>
    <row r="167" spans="1:41" ht="51" x14ac:dyDescent="0.2">
      <c r="A167" s="50" t="s">
        <v>98</v>
      </c>
      <c r="B167" s="50" t="s">
        <v>99</v>
      </c>
      <c r="C167" s="50" t="s">
        <v>250</v>
      </c>
      <c r="D167" s="45" t="s">
        <v>525</v>
      </c>
      <c r="E167" s="50">
        <v>34</v>
      </c>
      <c r="F167" s="82"/>
      <c r="G167" s="50" t="s">
        <v>101</v>
      </c>
      <c r="H167" s="52">
        <v>48366</v>
      </c>
      <c r="I167" s="45" t="s">
        <v>281</v>
      </c>
      <c r="J167" s="45" t="s">
        <v>283</v>
      </c>
      <c r="K167" s="53"/>
      <c r="L167" s="42">
        <v>120</v>
      </c>
      <c r="M167" s="42"/>
      <c r="N167" s="54">
        <v>2000</v>
      </c>
      <c r="O167" s="54">
        <f>Table11[[#This Row],[Minimum Summer Emergency Facility Rating (Amps)]]*Table11[[#This Row],[Max kV]]*SQRT(3)/1000</f>
        <v>415.69219381653051</v>
      </c>
      <c r="P167" s="51" t="s">
        <v>519</v>
      </c>
      <c r="Q167" s="42" t="s">
        <v>252</v>
      </c>
      <c r="R167" s="42">
        <v>14</v>
      </c>
      <c r="S167" s="42">
        <v>0</v>
      </c>
      <c r="T167" s="53"/>
      <c r="U167" s="63">
        <v>28600000</v>
      </c>
      <c r="V167" s="53"/>
      <c r="W167" s="57"/>
      <c r="X167" s="57"/>
      <c r="Y167" s="42"/>
      <c r="Z167" s="22"/>
      <c r="AA167" s="22"/>
      <c r="AB167" s="42"/>
      <c r="AC167" s="22"/>
      <c r="AD167" s="53"/>
      <c r="AE167" s="42"/>
      <c r="AF167" s="42"/>
      <c r="AG167" s="53"/>
      <c r="AH167" s="22"/>
      <c r="AI167" s="60"/>
      <c r="AJ167" s="53"/>
      <c r="AK167" s="61"/>
      <c r="AL167" s="62"/>
      <c r="AM167" s="53"/>
      <c r="AN167" s="22"/>
      <c r="AO167" s="22"/>
    </row>
    <row r="168" spans="1:41" ht="25.5" x14ac:dyDescent="0.2">
      <c r="A168" s="50" t="s">
        <v>98</v>
      </c>
      <c r="B168" s="50" t="s">
        <v>99</v>
      </c>
      <c r="C168" s="50" t="s">
        <v>250</v>
      </c>
      <c r="D168" s="45" t="s">
        <v>525</v>
      </c>
      <c r="E168" s="50">
        <v>34</v>
      </c>
      <c r="F168" s="82"/>
      <c r="G168" s="50" t="s">
        <v>101</v>
      </c>
      <c r="H168" s="52">
        <v>48366</v>
      </c>
      <c r="I168" s="45" t="s">
        <v>283</v>
      </c>
      <c r="J168" s="45" t="s">
        <v>285</v>
      </c>
      <c r="K168" s="53"/>
      <c r="L168" s="42">
        <v>345</v>
      </c>
      <c r="M168" s="42"/>
      <c r="N168" s="54">
        <v>3000</v>
      </c>
      <c r="O168" s="54">
        <f>Table11[[#This Row],[Minimum Summer Emergency Facility Rating (Amps)]]*Table11[[#This Row],[Max kV]]*SQRT(3)/1000</f>
        <v>1792.6725858337879</v>
      </c>
      <c r="P168" s="51" t="s">
        <v>284</v>
      </c>
      <c r="Q168" s="42" t="s">
        <v>252</v>
      </c>
      <c r="R168" s="42">
        <v>2</v>
      </c>
      <c r="S168" s="42">
        <v>0</v>
      </c>
      <c r="T168" s="53"/>
      <c r="U168" s="63">
        <v>3100000</v>
      </c>
      <c r="V168" s="53"/>
      <c r="W168" s="57"/>
      <c r="X168" s="57"/>
      <c r="Y168" s="42"/>
      <c r="Z168" s="22"/>
      <c r="AA168" s="22"/>
      <c r="AB168" s="42"/>
      <c r="AC168" s="22"/>
      <c r="AD168" s="53"/>
      <c r="AE168" s="42"/>
      <c r="AF168" s="42"/>
      <c r="AG168" s="53"/>
      <c r="AH168" s="22"/>
      <c r="AI168" s="60"/>
      <c r="AJ168" s="53"/>
      <c r="AK168" s="61"/>
      <c r="AL168" s="62"/>
      <c r="AM168" s="53"/>
      <c r="AN168" s="22"/>
      <c r="AO168" s="22"/>
    </row>
    <row r="169" spans="1:41" ht="51" x14ac:dyDescent="0.2">
      <c r="A169" s="50" t="s">
        <v>98</v>
      </c>
      <c r="B169" s="50" t="s">
        <v>99</v>
      </c>
      <c r="C169" s="50" t="s">
        <v>250</v>
      </c>
      <c r="D169" s="45" t="s">
        <v>525</v>
      </c>
      <c r="E169" s="50">
        <v>34</v>
      </c>
      <c r="F169" s="82"/>
      <c r="G169" s="50" t="s">
        <v>101</v>
      </c>
      <c r="H169" s="52">
        <v>48366</v>
      </c>
      <c r="I169" s="45" t="s">
        <v>283</v>
      </c>
      <c r="J169" s="45" t="s">
        <v>285</v>
      </c>
      <c r="K169" s="53"/>
      <c r="L169" s="42">
        <v>120</v>
      </c>
      <c r="M169" s="42"/>
      <c r="N169" s="54">
        <v>2000</v>
      </c>
      <c r="O169" s="54">
        <f>Table11[[#This Row],[Minimum Summer Emergency Facility Rating (Amps)]]*Table11[[#This Row],[Max kV]]*SQRT(3)/1000</f>
        <v>415.69219381653051</v>
      </c>
      <c r="P169" s="51" t="s">
        <v>520</v>
      </c>
      <c r="Q169" s="42" t="s">
        <v>252</v>
      </c>
      <c r="R169" s="42">
        <v>2</v>
      </c>
      <c r="S169" s="42">
        <v>0</v>
      </c>
      <c r="T169" s="53"/>
      <c r="U169" s="63">
        <v>4300000</v>
      </c>
      <c r="V169" s="53"/>
      <c r="W169" s="57"/>
      <c r="X169" s="57"/>
      <c r="Y169" s="42"/>
      <c r="Z169" s="22"/>
      <c r="AA169" s="22"/>
      <c r="AB169" s="42"/>
      <c r="AC169" s="22"/>
      <c r="AD169" s="53"/>
      <c r="AE169" s="42"/>
      <c r="AF169" s="42"/>
      <c r="AG169" s="53"/>
      <c r="AH169" s="22"/>
      <c r="AI169" s="60"/>
      <c r="AJ169" s="53"/>
      <c r="AK169" s="61"/>
      <c r="AL169" s="62"/>
      <c r="AM169" s="53"/>
      <c r="AN169" s="22"/>
      <c r="AO169" s="22"/>
    </row>
    <row r="170" spans="1:41" x14ac:dyDescent="0.2">
      <c r="A170" s="50" t="s">
        <v>98</v>
      </c>
      <c r="B170" s="50" t="s">
        <v>99</v>
      </c>
      <c r="C170" s="50" t="s">
        <v>250</v>
      </c>
      <c r="D170" s="45" t="s">
        <v>525</v>
      </c>
      <c r="E170" s="50">
        <v>34</v>
      </c>
      <c r="F170" s="82"/>
      <c r="G170" s="50" t="s">
        <v>106</v>
      </c>
      <c r="H170" s="52">
        <v>48366</v>
      </c>
      <c r="I170" s="45" t="s">
        <v>285</v>
      </c>
      <c r="J170" s="45"/>
      <c r="K170" s="53"/>
      <c r="L170" s="42">
        <v>345</v>
      </c>
      <c r="M170" s="42"/>
      <c r="N170" s="54">
        <v>3000</v>
      </c>
      <c r="O170" s="54">
        <f>Table11[[#This Row],[Minimum Summer Emergency Facility Rating (Amps)]]*Table11[[#This Row],[Max kV]]*SQRT(3)/1000</f>
        <v>1792.6725858337879</v>
      </c>
      <c r="P170" s="51" t="s">
        <v>163</v>
      </c>
      <c r="Q170" s="42" t="s">
        <v>252</v>
      </c>
      <c r="R170" s="42"/>
      <c r="S170" s="42"/>
      <c r="T170" s="53"/>
      <c r="U170" s="63">
        <v>7800000</v>
      </c>
      <c r="V170" s="53"/>
      <c r="W170" s="57"/>
      <c r="X170" s="57"/>
      <c r="Y170" s="42"/>
      <c r="Z170" s="22"/>
      <c r="AA170" s="22"/>
      <c r="AB170" s="42"/>
      <c r="AC170" s="22"/>
      <c r="AD170" s="53"/>
      <c r="AE170" s="42"/>
      <c r="AF170" s="42"/>
      <c r="AG170" s="53"/>
      <c r="AH170" s="22"/>
      <c r="AI170" s="60"/>
      <c r="AJ170" s="53"/>
      <c r="AK170" s="61"/>
      <c r="AL170" s="62"/>
      <c r="AM170" s="53"/>
      <c r="AN170" s="22"/>
      <c r="AO170" s="22"/>
    </row>
    <row r="171" spans="1:41" ht="38.25" x14ac:dyDescent="0.2">
      <c r="A171" s="50" t="s">
        <v>98</v>
      </c>
      <c r="B171" s="50" t="s">
        <v>99</v>
      </c>
      <c r="C171" s="50" t="s">
        <v>250</v>
      </c>
      <c r="D171" s="45" t="s">
        <v>525</v>
      </c>
      <c r="E171" s="50">
        <v>34</v>
      </c>
      <c r="F171" s="82"/>
      <c r="G171" s="50" t="s">
        <v>101</v>
      </c>
      <c r="H171" s="52">
        <v>48366</v>
      </c>
      <c r="I171" s="45" t="s">
        <v>286</v>
      </c>
      <c r="J171" s="45"/>
      <c r="K171" s="53"/>
      <c r="L171" s="42">
        <v>345</v>
      </c>
      <c r="M171" s="42"/>
      <c r="N171" s="54">
        <v>3000</v>
      </c>
      <c r="O171" s="54">
        <f>Table11[[#This Row],[Minimum Summer Emergency Facility Rating (Amps)]]*Table11[[#This Row],[Max kV]]*SQRT(3)/1000</f>
        <v>1792.6725858337879</v>
      </c>
      <c r="P171" s="51" t="s">
        <v>287</v>
      </c>
      <c r="Q171" s="42" t="s">
        <v>252</v>
      </c>
      <c r="R171" s="42"/>
      <c r="S171" s="42"/>
      <c r="T171" s="53"/>
      <c r="U171" s="56">
        <v>7000000</v>
      </c>
      <c r="V171" s="53"/>
      <c r="W171" s="57"/>
      <c r="X171" s="57"/>
      <c r="Y171" s="42"/>
      <c r="Z171" s="22"/>
      <c r="AA171" s="22"/>
      <c r="AB171" s="42"/>
      <c r="AC171" s="22"/>
      <c r="AD171" s="53"/>
      <c r="AE171" s="42"/>
      <c r="AF171" s="42"/>
      <c r="AG171" s="53"/>
      <c r="AH171" s="22"/>
      <c r="AI171" s="22"/>
      <c r="AJ171" s="53"/>
      <c r="AK171" s="22"/>
      <c r="AL171" s="22"/>
      <c r="AM171" s="53"/>
      <c r="AN171" s="22"/>
      <c r="AO171" s="22"/>
    </row>
    <row r="172" spans="1:41" ht="38.25" x14ac:dyDescent="0.2">
      <c r="A172" s="50" t="s">
        <v>98</v>
      </c>
      <c r="B172" s="50" t="s">
        <v>99</v>
      </c>
      <c r="C172" s="50" t="s">
        <v>250</v>
      </c>
      <c r="D172" s="95" t="s">
        <v>612</v>
      </c>
      <c r="E172" s="50">
        <v>34</v>
      </c>
      <c r="F172" s="82"/>
      <c r="G172" s="50" t="s">
        <v>101</v>
      </c>
      <c r="H172" s="52">
        <v>48366</v>
      </c>
      <c r="I172" s="45" t="s">
        <v>286</v>
      </c>
      <c r="J172" s="45"/>
      <c r="K172" s="53"/>
      <c r="L172" s="42">
        <v>345</v>
      </c>
      <c r="M172" s="42"/>
      <c r="N172" s="54">
        <v>3000</v>
      </c>
      <c r="O172" s="54">
        <f>Table11[[#This Row],[Minimum Summer Emergency Facility Rating (Amps)]]*Table11[[#This Row],[Max kV]]*SQRT(3)/1000</f>
        <v>1792.6725858337879</v>
      </c>
      <c r="P172" s="51" t="s">
        <v>288</v>
      </c>
      <c r="Q172" s="42" t="s">
        <v>252</v>
      </c>
      <c r="R172" s="42"/>
      <c r="S172" s="42"/>
      <c r="T172" s="53"/>
      <c r="U172" s="56">
        <v>6800000</v>
      </c>
      <c r="V172" s="53"/>
      <c r="W172" s="57"/>
      <c r="X172" s="57"/>
      <c r="Y172" s="42"/>
      <c r="Z172" s="22"/>
      <c r="AA172" s="22"/>
      <c r="AB172" s="42"/>
      <c r="AC172" s="22"/>
      <c r="AD172" s="53"/>
      <c r="AE172" s="42"/>
      <c r="AF172" s="42"/>
      <c r="AG172" s="53"/>
      <c r="AH172" s="22"/>
      <c r="AI172" s="60"/>
      <c r="AJ172" s="53"/>
      <c r="AK172" s="61"/>
      <c r="AL172" s="62"/>
      <c r="AM172" s="53"/>
      <c r="AN172" s="22"/>
      <c r="AO172" s="22"/>
    </row>
    <row r="173" spans="1:41" ht="38.25" x14ac:dyDescent="0.2">
      <c r="A173" s="50" t="s">
        <v>98</v>
      </c>
      <c r="B173" s="50" t="s">
        <v>99</v>
      </c>
      <c r="C173" s="50" t="s">
        <v>250</v>
      </c>
      <c r="D173" s="95" t="s">
        <v>612</v>
      </c>
      <c r="E173" s="50">
        <v>34</v>
      </c>
      <c r="F173" s="82"/>
      <c r="G173" s="50" t="s">
        <v>101</v>
      </c>
      <c r="H173" s="52">
        <v>48366</v>
      </c>
      <c r="I173" s="45" t="s">
        <v>286</v>
      </c>
      <c r="J173" s="45"/>
      <c r="K173" s="53"/>
      <c r="L173" s="42">
        <v>345</v>
      </c>
      <c r="M173" s="42"/>
      <c r="N173" s="54">
        <v>3000</v>
      </c>
      <c r="O173" s="54">
        <f>Table11[[#This Row],[Minimum Summer Emergency Facility Rating (Amps)]]*Table11[[#This Row],[Max kV]]*SQRT(3)/1000</f>
        <v>1792.6725858337879</v>
      </c>
      <c r="P173" s="51" t="s">
        <v>289</v>
      </c>
      <c r="Q173" s="42" t="s">
        <v>252</v>
      </c>
      <c r="R173" s="42"/>
      <c r="S173" s="42"/>
      <c r="T173" s="53"/>
      <c r="U173" s="56">
        <v>6800000</v>
      </c>
      <c r="V173" s="53"/>
      <c r="W173" s="57"/>
      <c r="X173" s="57"/>
      <c r="Y173" s="42"/>
      <c r="Z173" s="22"/>
      <c r="AA173" s="22"/>
      <c r="AB173" s="42"/>
      <c r="AC173" s="22"/>
      <c r="AD173" s="53"/>
      <c r="AE173" s="42"/>
      <c r="AF173" s="42"/>
      <c r="AG173" s="53"/>
      <c r="AH173" s="22"/>
      <c r="AI173" s="60"/>
      <c r="AJ173" s="53"/>
      <c r="AK173" s="61"/>
      <c r="AL173" s="62"/>
      <c r="AM173" s="53"/>
      <c r="AN173" s="22"/>
      <c r="AO173" s="22"/>
    </row>
    <row r="174" spans="1:41" ht="89.25" x14ac:dyDescent="0.2">
      <c r="A174" s="50" t="s">
        <v>98</v>
      </c>
      <c r="B174" s="50" t="s">
        <v>99</v>
      </c>
      <c r="C174" s="50" t="s">
        <v>250</v>
      </c>
      <c r="D174" s="95" t="s">
        <v>612</v>
      </c>
      <c r="E174" s="50">
        <v>34</v>
      </c>
      <c r="F174" s="82"/>
      <c r="G174" s="50" t="s">
        <v>106</v>
      </c>
      <c r="H174" s="52">
        <v>48366</v>
      </c>
      <c r="I174" s="45" t="s">
        <v>286</v>
      </c>
      <c r="J174" s="45"/>
      <c r="K174" s="53"/>
      <c r="L174" s="42">
        <v>345</v>
      </c>
      <c r="M174" s="42"/>
      <c r="N174" s="54">
        <v>3000</v>
      </c>
      <c r="O174" s="54">
        <f>Table11[[#This Row],[Minimum Summer Emergency Facility Rating (Amps)]]*Table11[[#This Row],[Max kV]]*SQRT(3)/1000</f>
        <v>1792.6725858337879</v>
      </c>
      <c r="P174" s="51" t="s">
        <v>589</v>
      </c>
      <c r="Q174" s="42" t="s">
        <v>252</v>
      </c>
      <c r="R174" s="42"/>
      <c r="S174" s="42"/>
      <c r="T174" s="53"/>
      <c r="U174" s="56">
        <v>25800000</v>
      </c>
      <c r="V174" s="53"/>
      <c r="W174" s="57"/>
      <c r="X174" s="57"/>
      <c r="Y174" s="42"/>
      <c r="Z174" s="22"/>
      <c r="AA174" s="22"/>
      <c r="AB174" s="42"/>
      <c r="AC174" s="22"/>
      <c r="AD174" s="53"/>
      <c r="AE174" s="42"/>
      <c r="AF174" s="42"/>
      <c r="AG174" s="53"/>
      <c r="AH174" s="22"/>
      <c r="AI174" s="22"/>
      <c r="AJ174" s="53"/>
      <c r="AK174" s="22"/>
      <c r="AL174" s="22"/>
      <c r="AM174" s="53"/>
      <c r="AN174" s="22"/>
      <c r="AO174" s="22"/>
    </row>
    <row r="175" spans="1:41" ht="76.5" x14ac:dyDescent="0.2">
      <c r="A175" s="50" t="s">
        <v>98</v>
      </c>
      <c r="B175" s="50" t="s">
        <v>99</v>
      </c>
      <c r="C175" s="50" t="s">
        <v>290</v>
      </c>
      <c r="D175" s="95" t="s">
        <v>612</v>
      </c>
      <c r="E175" s="50">
        <v>34</v>
      </c>
      <c r="F175" s="82"/>
      <c r="G175" s="50" t="s">
        <v>106</v>
      </c>
      <c r="H175" s="52">
        <v>48366</v>
      </c>
      <c r="I175" s="45" t="s">
        <v>291</v>
      </c>
      <c r="J175" s="45"/>
      <c r="K175" s="53"/>
      <c r="L175" s="42">
        <v>345</v>
      </c>
      <c r="M175" s="42"/>
      <c r="N175" s="54">
        <v>3000</v>
      </c>
      <c r="O175" s="54">
        <f>Table11[[#This Row],[Minimum Summer Emergency Facility Rating (Amps)]]*Table11[[#This Row],[Max kV]]*SQRT(3)/1000</f>
        <v>1792.6725858337879</v>
      </c>
      <c r="P175" s="51" t="s">
        <v>494</v>
      </c>
      <c r="Q175" s="42" t="s">
        <v>252</v>
      </c>
      <c r="R175" s="42"/>
      <c r="S175" s="42"/>
      <c r="T175" s="53"/>
      <c r="U175" s="56">
        <v>14600000</v>
      </c>
      <c r="V175" s="53"/>
      <c r="W175" s="57"/>
      <c r="X175" s="57"/>
      <c r="Y175" s="42"/>
      <c r="Z175" s="22"/>
      <c r="AA175" s="22"/>
      <c r="AB175" s="42"/>
      <c r="AC175" s="22"/>
      <c r="AD175" s="53"/>
      <c r="AE175" s="42"/>
      <c r="AF175" s="42"/>
      <c r="AG175" s="53"/>
      <c r="AH175" s="22"/>
      <c r="AI175" s="22"/>
      <c r="AJ175" s="53"/>
      <c r="AK175" s="22"/>
      <c r="AL175" s="22"/>
      <c r="AM175" s="53"/>
      <c r="AN175" s="22"/>
      <c r="AO175" s="22"/>
    </row>
    <row r="176" spans="1:41" ht="89.25" x14ac:dyDescent="0.2">
      <c r="A176" s="50" t="s">
        <v>98</v>
      </c>
      <c r="B176" s="50" t="s">
        <v>99</v>
      </c>
      <c r="C176" s="50" t="s">
        <v>250</v>
      </c>
      <c r="D176" s="95" t="s">
        <v>612</v>
      </c>
      <c r="E176" s="50">
        <v>34</v>
      </c>
      <c r="F176" s="82"/>
      <c r="G176" s="50" t="s">
        <v>101</v>
      </c>
      <c r="H176" s="52">
        <v>48366</v>
      </c>
      <c r="I176" s="45" t="s">
        <v>291</v>
      </c>
      <c r="J176" s="45"/>
      <c r="K176" s="53"/>
      <c r="L176" s="42">
        <v>345</v>
      </c>
      <c r="M176" s="42"/>
      <c r="N176" s="54">
        <v>3000</v>
      </c>
      <c r="O176" s="54">
        <f>Table11[[#This Row],[Minimum Summer Emergency Facility Rating (Amps)]]*Table11[[#This Row],[Max kV]]*SQRT(3)/1000</f>
        <v>1792.6725858337879</v>
      </c>
      <c r="P176" s="108" t="s">
        <v>292</v>
      </c>
      <c r="Q176" s="42" t="s">
        <v>252</v>
      </c>
      <c r="R176" s="42"/>
      <c r="S176" s="42"/>
      <c r="T176" s="53"/>
      <c r="U176" s="56">
        <v>28800000</v>
      </c>
      <c r="V176" s="53"/>
      <c r="W176" s="57"/>
      <c r="X176" s="57"/>
      <c r="Y176" s="42"/>
      <c r="Z176" s="22"/>
      <c r="AA176" s="22"/>
      <c r="AB176" s="42"/>
      <c r="AC176" s="22"/>
      <c r="AD176" s="53"/>
      <c r="AE176" s="42"/>
      <c r="AF176" s="42"/>
      <c r="AG176" s="53"/>
      <c r="AH176" s="22"/>
      <c r="AI176" s="22"/>
      <c r="AJ176" s="53"/>
      <c r="AK176" s="22"/>
      <c r="AL176" s="22"/>
      <c r="AM176" s="53"/>
      <c r="AN176" s="22"/>
      <c r="AO176" s="22"/>
    </row>
    <row r="177" spans="1:41" ht="25.5" x14ac:dyDescent="0.2">
      <c r="A177" s="50" t="s">
        <v>98</v>
      </c>
      <c r="B177" s="50" t="s">
        <v>99</v>
      </c>
      <c r="C177" s="50" t="s">
        <v>250</v>
      </c>
      <c r="D177" s="45" t="s">
        <v>525</v>
      </c>
      <c r="E177" s="50">
        <v>34</v>
      </c>
      <c r="F177" s="82"/>
      <c r="G177" s="50" t="s">
        <v>101</v>
      </c>
      <c r="H177" s="52">
        <v>48366</v>
      </c>
      <c r="I177" s="45" t="s">
        <v>291</v>
      </c>
      <c r="J177" s="45" t="s">
        <v>293</v>
      </c>
      <c r="K177" s="53"/>
      <c r="L177" s="42">
        <v>345</v>
      </c>
      <c r="M177" s="42"/>
      <c r="N177" s="54">
        <v>3000</v>
      </c>
      <c r="O177" s="54">
        <f>Table11[[#This Row],[Minimum Summer Emergency Facility Rating (Amps)]]*Table11[[#This Row],[Max kV]]*SQRT(3)/1000</f>
        <v>1792.6725858337879</v>
      </c>
      <c r="P177" s="51" t="s">
        <v>495</v>
      </c>
      <c r="Q177" s="42" t="s">
        <v>252</v>
      </c>
      <c r="R177" s="42">
        <v>4</v>
      </c>
      <c r="S177" s="42">
        <v>0</v>
      </c>
      <c r="T177" s="53"/>
      <c r="U177" s="56">
        <v>4000000</v>
      </c>
      <c r="V177" s="53"/>
      <c r="W177" s="57"/>
      <c r="X177" s="57"/>
      <c r="Y177" s="42"/>
      <c r="Z177" s="22"/>
      <c r="AA177" s="22"/>
      <c r="AB177" s="42"/>
      <c r="AC177" s="22"/>
      <c r="AD177" s="53"/>
      <c r="AE177" s="42"/>
      <c r="AF177" s="42"/>
      <c r="AG177" s="53"/>
      <c r="AH177" s="22"/>
      <c r="AI177" s="22"/>
      <c r="AJ177" s="53"/>
      <c r="AK177" s="22"/>
      <c r="AL177" s="22"/>
      <c r="AM177" s="53"/>
      <c r="AN177" s="22"/>
      <c r="AO177" s="22"/>
    </row>
    <row r="178" spans="1:41" ht="25.5" x14ac:dyDescent="0.2">
      <c r="A178" s="50" t="s">
        <v>98</v>
      </c>
      <c r="B178" s="50" t="s">
        <v>99</v>
      </c>
      <c r="C178" s="50" t="s">
        <v>250</v>
      </c>
      <c r="D178" s="45" t="s">
        <v>525</v>
      </c>
      <c r="E178" s="50">
        <v>34</v>
      </c>
      <c r="F178" s="82"/>
      <c r="G178" s="50" t="s">
        <v>106</v>
      </c>
      <c r="H178" s="52">
        <v>48366</v>
      </c>
      <c r="I178" s="45" t="s">
        <v>294</v>
      </c>
      <c r="J178" s="45"/>
      <c r="K178" s="53"/>
      <c r="L178" s="42">
        <v>345</v>
      </c>
      <c r="M178" s="42"/>
      <c r="N178" s="54">
        <v>2845</v>
      </c>
      <c r="O178" s="54">
        <v>1700</v>
      </c>
      <c r="P178" s="51" t="s">
        <v>295</v>
      </c>
      <c r="Q178" s="42" t="s">
        <v>252</v>
      </c>
      <c r="R178" s="42"/>
      <c r="S178" s="42"/>
      <c r="T178" s="53"/>
      <c r="U178" s="56">
        <v>3700000</v>
      </c>
      <c r="V178" s="53"/>
      <c r="W178" s="57"/>
      <c r="X178" s="57"/>
      <c r="Y178" s="42"/>
      <c r="Z178" s="22"/>
      <c r="AA178" s="22"/>
      <c r="AB178" s="42"/>
      <c r="AC178" s="22"/>
      <c r="AD178" s="53"/>
      <c r="AE178" s="42"/>
      <c r="AF178" s="42"/>
      <c r="AG178" s="53"/>
      <c r="AH178" s="22"/>
      <c r="AI178" s="22"/>
      <c r="AJ178" s="53"/>
      <c r="AK178" s="22"/>
      <c r="AL178" s="22"/>
      <c r="AM178" s="53"/>
      <c r="AN178" s="22"/>
      <c r="AO178" s="22"/>
    </row>
    <row r="179" spans="1:41" ht="25.5" x14ac:dyDescent="0.2">
      <c r="A179" s="50" t="s">
        <v>98</v>
      </c>
      <c r="B179" s="50" t="s">
        <v>99</v>
      </c>
      <c r="C179" s="50" t="s">
        <v>250</v>
      </c>
      <c r="D179" s="45" t="s">
        <v>525</v>
      </c>
      <c r="E179" s="50">
        <v>34</v>
      </c>
      <c r="F179" s="82"/>
      <c r="G179" s="50" t="s">
        <v>101</v>
      </c>
      <c r="H179" s="52">
        <v>48366</v>
      </c>
      <c r="I179" s="45" t="s">
        <v>296</v>
      </c>
      <c r="J179" s="45" t="s">
        <v>297</v>
      </c>
      <c r="K179" s="53"/>
      <c r="L179" s="42">
        <v>345</v>
      </c>
      <c r="M179" s="42"/>
      <c r="N179" s="54">
        <v>2845</v>
      </c>
      <c r="O179" s="54">
        <v>1700</v>
      </c>
      <c r="P179" s="51" t="s">
        <v>298</v>
      </c>
      <c r="Q179" s="42" t="s">
        <v>252</v>
      </c>
      <c r="R179" s="42"/>
      <c r="S179" s="42"/>
      <c r="T179" s="53"/>
      <c r="U179" s="56">
        <v>5500000</v>
      </c>
      <c r="V179" s="53"/>
      <c r="W179" s="57"/>
      <c r="X179" s="57"/>
      <c r="Y179" s="42"/>
      <c r="Z179" s="22"/>
      <c r="AA179" s="22"/>
      <c r="AB179" s="42"/>
      <c r="AC179" s="22"/>
      <c r="AD179" s="53"/>
      <c r="AE179" s="42"/>
      <c r="AF179" s="42"/>
      <c r="AG179" s="53"/>
      <c r="AH179" s="22"/>
      <c r="AI179" s="22"/>
      <c r="AJ179" s="53"/>
      <c r="AK179" s="22"/>
      <c r="AL179" s="22"/>
      <c r="AM179" s="53"/>
      <c r="AN179" s="22"/>
      <c r="AO179" s="22"/>
    </row>
    <row r="180" spans="1:41" ht="140.25" x14ac:dyDescent="0.2">
      <c r="A180" s="50" t="s">
        <v>98</v>
      </c>
      <c r="B180" s="50" t="s">
        <v>99</v>
      </c>
      <c r="C180" s="50" t="s">
        <v>250</v>
      </c>
      <c r="D180" s="95" t="s">
        <v>612</v>
      </c>
      <c r="E180" s="50">
        <v>34</v>
      </c>
      <c r="F180" s="82"/>
      <c r="G180" s="50" t="s">
        <v>106</v>
      </c>
      <c r="H180" s="52">
        <v>48366</v>
      </c>
      <c r="I180" s="45" t="s">
        <v>293</v>
      </c>
      <c r="J180" s="45"/>
      <c r="K180" s="53"/>
      <c r="L180" s="42">
        <v>345</v>
      </c>
      <c r="M180" s="42"/>
      <c r="N180" s="54">
        <v>3000</v>
      </c>
      <c r="O180" s="54">
        <f>Table11[[#This Row],[Minimum Summer Emergency Facility Rating (Amps)]]*Table11[[#This Row],[Max kV]]*SQRT(3)/1000</f>
        <v>1792.6725858337879</v>
      </c>
      <c r="P180" s="51" t="s">
        <v>299</v>
      </c>
      <c r="Q180" s="42" t="s">
        <v>252</v>
      </c>
      <c r="R180" s="42"/>
      <c r="S180" s="42"/>
      <c r="T180" s="53"/>
      <c r="U180" s="56">
        <v>15700000</v>
      </c>
      <c r="V180" s="53"/>
      <c r="W180" s="57"/>
      <c r="X180" s="57"/>
      <c r="Y180" s="42"/>
      <c r="Z180" s="22"/>
      <c r="AA180" s="22"/>
      <c r="AB180" s="42"/>
      <c r="AC180" s="22"/>
      <c r="AD180" s="53"/>
      <c r="AE180" s="42"/>
      <c r="AF180" s="42"/>
      <c r="AG180" s="53"/>
      <c r="AH180" s="22"/>
      <c r="AI180" s="22"/>
      <c r="AJ180" s="53"/>
      <c r="AK180" s="22"/>
      <c r="AL180" s="22"/>
      <c r="AM180" s="53"/>
      <c r="AN180" s="22"/>
      <c r="AO180" s="22"/>
    </row>
    <row r="181" spans="1:41" ht="51" x14ac:dyDescent="0.2">
      <c r="A181" s="50" t="s">
        <v>98</v>
      </c>
      <c r="B181" s="50" t="s">
        <v>99</v>
      </c>
      <c r="C181" s="50" t="s">
        <v>250</v>
      </c>
      <c r="D181" s="95" t="s">
        <v>612</v>
      </c>
      <c r="E181" s="50">
        <v>34</v>
      </c>
      <c r="F181" s="82"/>
      <c r="G181" s="50" t="s">
        <v>101</v>
      </c>
      <c r="H181" s="52">
        <v>48366</v>
      </c>
      <c r="I181" s="45" t="s">
        <v>293</v>
      </c>
      <c r="J181" s="45"/>
      <c r="K181" s="53"/>
      <c r="L181" s="42">
        <v>345</v>
      </c>
      <c r="M181" s="42">
        <v>120</v>
      </c>
      <c r="N181" s="54">
        <v>3000</v>
      </c>
      <c r="O181" s="54">
        <f>Table11[[#This Row],[Minimum Summer Emergency Facility Rating (Amps)]]*Table11[[#This Row],[Max kV]]*SQRT(3)/1000</f>
        <v>1792.6725858337879</v>
      </c>
      <c r="P181" s="51" t="s">
        <v>496</v>
      </c>
      <c r="Q181" s="42" t="s">
        <v>252</v>
      </c>
      <c r="R181" s="42"/>
      <c r="S181" s="42"/>
      <c r="T181" s="53"/>
      <c r="U181" s="56">
        <v>19400000</v>
      </c>
      <c r="V181" s="53"/>
      <c r="W181" s="57"/>
      <c r="X181" s="57"/>
      <c r="Y181" s="42"/>
      <c r="Z181" s="22"/>
      <c r="AA181" s="22"/>
      <c r="AB181" s="42"/>
      <c r="AC181" s="22"/>
      <c r="AD181" s="53"/>
      <c r="AE181" s="42"/>
      <c r="AF181" s="42"/>
      <c r="AG181" s="53"/>
      <c r="AH181" s="22"/>
      <c r="AI181" s="22"/>
      <c r="AJ181" s="53"/>
      <c r="AK181" s="22"/>
      <c r="AL181" s="22"/>
      <c r="AM181" s="53"/>
      <c r="AN181" s="22"/>
      <c r="AO181" s="22"/>
    </row>
    <row r="182" spans="1:41" ht="25.5" x14ac:dyDescent="0.2">
      <c r="A182" s="50" t="s">
        <v>98</v>
      </c>
      <c r="B182" s="50" t="s">
        <v>99</v>
      </c>
      <c r="C182" s="50" t="s">
        <v>250</v>
      </c>
      <c r="D182" s="95" t="s">
        <v>612</v>
      </c>
      <c r="E182" s="50">
        <v>34</v>
      </c>
      <c r="F182" s="82"/>
      <c r="G182" s="50" t="s">
        <v>106</v>
      </c>
      <c r="H182" s="52">
        <v>48366</v>
      </c>
      <c r="I182" s="45" t="s">
        <v>300</v>
      </c>
      <c r="J182" s="45"/>
      <c r="K182" s="53"/>
      <c r="L182" s="42">
        <v>345</v>
      </c>
      <c r="M182" s="42"/>
      <c r="N182" s="54">
        <v>3000</v>
      </c>
      <c r="O182" s="54">
        <f>Table11[[#This Row],[Minimum Summer Emergency Facility Rating (Amps)]]*Table11[[#This Row],[Max kV]]*SQRT(3)/1000</f>
        <v>1792.6725858337879</v>
      </c>
      <c r="P182" s="51" t="s">
        <v>301</v>
      </c>
      <c r="Q182" s="42" t="s">
        <v>252</v>
      </c>
      <c r="R182" s="42"/>
      <c r="S182" s="42"/>
      <c r="T182" s="53"/>
      <c r="U182" s="56">
        <v>7200000</v>
      </c>
      <c r="V182" s="53"/>
      <c r="W182" s="57"/>
      <c r="X182" s="57"/>
      <c r="Y182" s="42"/>
      <c r="Z182" s="22"/>
      <c r="AA182" s="22"/>
      <c r="AB182" s="42"/>
      <c r="AC182" s="22"/>
      <c r="AD182" s="53"/>
      <c r="AE182" s="42"/>
      <c r="AF182" s="42"/>
      <c r="AG182" s="53"/>
      <c r="AH182" s="22"/>
      <c r="AI182" s="22"/>
      <c r="AJ182" s="53"/>
      <c r="AK182" s="22"/>
      <c r="AL182" s="22"/>
      <c r="AM182" s="53"/>
      <c r="AN182" s="22"/>
      <c r="AO182" s="22"/>
    </row>
    <row r="183" spans="1:41" ht="38.25" x14ac:dyDescent="0.2">
      <c r="A183" s="50" t="s">
        <v>98</v>
      </c>
      <c r="B183" s="50" t="s">
        <v>99</v>
      </c>
      <c r="C183" s="50" t="s">
        <v>250</v>
      </c>
      <c r="D183" s="95" t="s">
        <v>612</v>
      </c>
      <c r="E183" s="50">
        <v>34</v>
      </c>
      <c r="F183" s="82"/>
      <c r="G183" s="50" t="s">
        <v>101</v>
      </c>
      <c r="H183" s="52">
        <v>48366</v>
      </c>
      <c r="I183" s="45" t="s">
        <v>300</v>
      </c>
      <c r="J183" s="45"/>
      <c r="K183" s="53"/>
      <c r="L183" s="42">
        <v>345</v>
      </c>
      <c r="M183" s="42"/>
      <c r="N183" s="54">
        <v>3000</v>
      </c>
      <c r="O183" s="54">
        <f>Table11[[#This Row],[Minimum Summer Emergency Facility Rating (Amps)]]*Table11[[#This Row],[Max kV]]*SQRT(3)/1000</f>
        <v>1792.6725858337879</v>
      </c>
      <c r="P183" s="51" t="s">
        <v>302</v>
      </c>
      <c r="Q183" s="42" t="s">
        <v>252</v>
      </c>
      <c r="R183" s="42"/>
      <c r="S183" s="42"/>
      <c r="T183" s="53"/>
      <c r="U183" s="56">
        <v>3100000</v>
      </c>
      <c r="V183" s="53"/>
      <c r="W183" s="57"/>
      <c r="X183" s="57"/>
      <c r="Y183" s="42"/>
      <c r="Z183" s="22"/>
      <c r="AA183" s="22"/>
      <c r="AB183" s="42"/>
      <c r="AC183" s="22"/>
      <c r="AD183" s="53"/>
      <c r="AE183" s="42"/>
      <c r="AF183" s="42"/>
      <c r="AG183" s="53"/>
      <c r="AH183" s="22"/>
      <c r="AI183" s="22"/>
      <c r="AJ183" s="53"/>
      <c r="AK183" s="22"/>
      <c r="AL183" s="22"/>
      <c r="AM183" s="53"/>
      <c r="AN183" s="22"/>
      <c r="AO183" s="22"/>
    </row>
    <row r="184" spans="1:41" ht="63.75" x14ac:dyDescent="0.2">
      <c r="A184" s="50" t="s">
        <v>98</v>
      </c>
      <c r="B184" s="50" t="s">
        <v>99</v>
      </c>
      <c r="C184" s="50" t="s">
        <v>250</v>
      </c>
      <c r="D184" s="45" t="s">
        <v>525</v>
      </c>
      <c r="E184" s="50">
        <v>34</v>
      </c>
      <c r="F184" s="82"/>
      <c r="G184" s="50" t="s">
        <v>106</v>
      </c>
      <c r="H184" s="52">
        <v>48366</v>
      </c>
      <c r="I184" s="45" t="s">
        <v>303</v>
      </c>
      <c r="J184" s="45"/>
      <c r="K184" s="53"/>
      <c r="L184" s="42">
        <v>345</v>
      </c>
      <c r="M184" s="42"/>
      <c r="N184" s="54">
        <v>3000</v>
      </c>
      <c r="O184" s="54">
        <f>Table11[[#This Row],[Minimum Summer Emergency Facility Rating (Amps)]]*Table11[[#This Row],[Max kV]]*SQRT(3)/1000</f>
        <v>1792.6725858337879</v>
      </c>
      <c r="P184" s="51" t="s">
        <v>497</v>
      </c>
      <c r="Q184" s="42" t="s">
        <v>252</v>
      </c>
      <c r="R184" s="42"/>
      <c r="S184" s="42"/>
      <c r="T184" s="53"/>
      <c r="U184" s="56">
        <v>25700000</v>
      </c>
      <c r="V184" s="53"/>
      <c r="W184" s="57"/>
      <c r="X184" s="57"/>
      <c r="Y184" s="42"/>
      <c r="Z184" s="22"/>
      <c r="AA184" s="22"/>
      <c r="AB184" s="42"/>
      <c r="AC184" s="22"/>
      <c r="AD184" s="53"/>
      <c r="AE184" s="42"/>
      <c r="AF184" s="42"/>
      <c r="AG184" s="53"/>
      <c r="AH184" s="22"/>
      <c r="AI184" s="22"/>
      <c r="AJ184" s="53"/>
      <c r="AK184" s="22"/>
      <c r="AL184" s="22"/>
      <c r="AM184" s="53"/>
      <c r="AN184" s="22"/>
      <c r="AO184" s="22"/>
    </row>
    <row r="185" spans="1:41" ht="38.25" x14ac:dyDescent="0.2">
      <c r="A185" s="50" t="s">
        <v>98</v>
      </c>
      <c r="B185" s="50" t="s">
        <v>99</v>
      </c>
      <c r="C185" s="50" t="s">
        <v>250</v>
      </c>
      <c r="D185" s="45" t="s">
        <v>606</v>
      </c>
      <c r="E185" s="50">
        <v>34</v>
      </c>
      <c r="F185" s="82"/>
      <c r="G185" s="50" t="s">
        <v>101</v>
      </c>
      <c r="H185" s="52">
        <v>48366</v>
      </c>
      <c r="I185" s="45" t="s">
        <v>303</v>
      </c>
      <c r="J185" s="45"/>
      <c r="K185" s="53"/>
      <c r="L185" s="42">
        <v>345</v>
      </c>
      <c r="M185" s="42"/>
      <c r="N185" s="54">
        <v>3000</v>
      </c>
      <c r="O185" s="54">
        <f>Table11[[#This Row],[Minimum Summer Emergency Facility Rating (Amps)]]*Table11[[#This Row],[Max kV]]*SQRT(3)/1000</f>
        <v>1792.6725858337879</v>
      </c>
      <c r="P185" s="51" t="s">
        <v>498</v>
      </c>
      <c r="Q185" s="42" t="s">
        <v>252</v>
      </c>
      <c r="R185" s="42"/>
      <c r="S185" s="42"/>
      <c r="T185" s="53"/>
      <c r="U185" s="56">
        <v>14400000</v>
      </c>
      <c r="V185" s="53"/>
      <c r="W185" s="57"/>
      <c r="X185" s="57"/>
      <c r="Y185" s="42"/>
      <c r="Z185" s="22"/>
      <c r="AA185" s="22"/>
      <c r="AB185" s="42"/>
      <c r="AC185" s="22"/>
      <c r="AD185" s="53"/>
      <c r="AE185" s="42"/>
      <c r="AF185" s="42"/>
      <c r="AG185" s="53"/>
      <c r="AH185" s="22"/>
      <c r="AI185" s="22"/>
      <c r="AJ185" s="53"/>
      <c r="AK185" s="22"/>
      <c r="AL185" s="22"/>
      <c r="AM185" s="53"/>
      <c r="AN185" s="22"/>
      <c r="AO185" s="22"/>
    </row>
    <row r="186" spans="1:41" ht="63.75" x14ac:dyDescent="0.2">
      <c r="A186" s="50" t="s">
        <v>98</v>
      </c>
      <c r="B186" s="50" t="s">
        <v>99</v>
      </c>
      <c r="C186" s="50" t="s">
        <v>247</v>
      </c>
      <c r="D186" s="45" t="s">
        <v>557</v>
      </c>
      <c r="E186" s="51">
        <v>35</v>
      </c>
      <c r="F186" s="82"/>
      <c r="G186" s="50" t="s">
        <v>106</v>
      </c>
      <c r="H186" s="52">
        <v>48366</v>
      </c>
      <c r="I186" s="45" t="s">
        <v>304</v>
      </c>
      <c r="J186" s="45"/>
      <c r="K186" s="53"/>
      <c r="L186" s="42">
        <v>345</v>
      </c>
      <c r="M186" s="42"/>
      <c r="N186" s="54">
        <v>3000</v>
      </c>
      <c r="O186" s="54">
        <f>Table11[[#This Row],[Minimum Summer Emergency Facility Rating (Amps)]]*Table11[[#This Row],[Max kV]]*SQRT(3)/1000</f>
        <v>1792.6725858337879</v>
      </c>
      <c r="P186" s="51" t="s">
        <v>617</v>
      </c>
      <c r="Q186" s="42" t="s">
        <v>265</v>
      </c>
      <c r="R186" s="42"/>
      <c r="S186" s="42"/>
      <c r="T186" s="53"/>
      <c r="U186" s="56">
        <v>8300000</v>
      </c>
      <c r="V186" s="53"/>
      <c r="W186" s="57"/>
      <c r="X186" s="57"/>
      <c r="Y186" s="42"/>
      <c r="Z186" s="22"/>
      <c r="AA186" s="22"/>
      <c r="AB186" s="42"/>
      <c r="AC186" s="22"/>
      <c r="AD186" s="53"/>
      <c r="AE186" s="42"/>
      <c r="AF186" s="42"/>
      <c r="AG186" s="53"/>
      <c r="AH186" s="22"/>
      <c r="AI186" s="22"/>
      <c r="AJ186" s="53"/>
      <c r="AK186" s="22"/>
      <c r="AL186" s="22"/>
      <c r="AM186" s="53"/>
      <c r="AN186" s="22"/>
      <c r="AO186" s="22"/>
    </row>
    <row r="187" spans="1:41" ht="63.75" x14ac:dyDescent="0.2">
      <c r="A187" s="50" t="s">
        <v>98</v>
      </c>
      <c r="B187" s="50" t="s">
        <v>99</v>
      </c>
      <c r="C187" s="50" t="s">
        <v>247</v>
      </c>
      <c r="D187" s="45" t="s">
        <v>592</v>
      </c>
      <c r="E187" s="51">
        <v>35</v>
      </c>
      <c r="F187" s="82"/>
      <c r="G187" s="50" t="s">
        <v>101</v>
      </c>
      <c r="H187" s="52">
        <v>48366</v>
      </c>
      <c r="I187" s="45" t="s">
        <v>304</v>
      </c>
      <c r="J187" s="45"/>
      <c r="K187" s="53"/>
      <c r="L187" s="42">
        <v>345</v>
      </c>
      <c r="M187" s="42"/>
      <c r="N187" s="54">
        <v>3000</v>
      </c>
      <c r="O187" s="54">
        <f>Table11[[#This Row],[Minimum Summer Emergency Facility Rating (Amps)]]*Table11[[#This Row],[Max kV]]*SQRT(3)/1000</f>
        <v>1792.6725858337879</v>
      </c>
      <c r="P187" s="51" t="s">
        <v>618</v>
      </c>
      <c r="Q187" s="42" t="s">
        <v>265</v>
      </c>
      <c r="R187" s="42"/>
      <c r="S187" s="42"/>
      <c r="T187" s="53"/>
      <c r="U187" s="56">
        <v>4700000</v>
      </c>
      <c r="V187" s="53"/>
      <c r="W187" s="57"/>
      <c r="X187" s="57"/>
      <c r="Y187" s="42"/>
      <c r="Z187" s="22"/>
      <c r="AA187" s="22"/>
      <c r="AB187" s="42"/>
      <c r="AC187" s="22"/>
      <c r="AD187" s="53"/>
      <c r="AE187" s="42"/>
      <c r="AF187" s="42"/>
      <c r="AG187" s="53"/>
      <c r="AH187" s="22"/>
      <c r="AI187" s="22"/>
      <c r="AJ187" s="53"/>
      <c r="AK187" s="22"/>
      <c r="AL187" s="22"/>
      <c r="AM187" s="53"/>
      <c r="AN187" s="22"/>
      <c r="AO187" s="22"/>
    </row>
    <row r="188" spans="1:41" ht="38.25" x14ac:dyDescent="0.2">
      <c r="A188" s="50" t="s">
        <v>98</v>
      </c>
      <c r="B188" s="50" t="s">
        <v>99</v>
      </c>
      <c r="C188" s="50" t="s">
        <v>247</v>
      </c>
      <c r="D188" s="45" t="s">
        <v>600</v>
      </c>
      <c r="E188" s="51">
        <v>35</v>
      </c>
      <c r="F188" s="82"/>
      <c r="G188" s="50" t="s">
        <v>101</v>
      </c>
      <c r="H188" s="52">
        <v>48366</v>
      </c>
      <c r="I188" s="45" t="s">
        <v>305</v>
      </c>
      <c r="J188" s="45"/>
      <c r="K188" s="53"/>
      <c r="L188" s="42">
        <v>345</v>
      </c>
      <c r="M188" s="42"/>
      <c r="N188" s="54">
        <v>3000</v>
      </c>
      <c r="O188" s="54">
        <f>Table11[[#This Row],[Minimum Summer Emergency Facility Rating (Amps)]]*Table11[[#This Row],[Max kV]]*SQRT(3)/1000</f>
        <v>1792.6725858337879</v>
      </c>
      <c r="P188" s="51" t="s">
        <v>306</v>
      </c>
      <c r="Q188" s="42" t="s">
        <v>265</v>
      </c>
      <c r="R188" s="42"/>
      <c r="S188" s="42"/>
      <c r="T188" s="53"/>
      <c r="U188" s="56">
        <v>4700000</v>
      </c>
      <c r="V188" s="53"/>
      <c r="W188" s="57"/>
      <c r="X188" s="57"/>
      <c r="Y188" s="42"/>
      <c r="Z188" s="22"/>
      <c r="AA188" s="22"/>
      <c r="AB188" s="42"/>
      <c r="AC188" s="22"/>
      <c r="AD188" s="53"/>
      <c r="AE188" s="42"/>
      <c r="AF188" s="42"/>
      <c r="AG188" s="53"/>
      <c r="AH188" s="22"/>
      <c r="AI188" s="22"/>
      <c r="AJ188" s="53"/>
      <c r="AK188" s="22"/>
      <c r="AL188" s="22"/>
      <c r="AM188" s="53"/>
      <c r="AN188" s="22"/>
      <c r="AO188" s="22"/>
    </row>
    <row r="189" spans="1:41" ht="38.25" x14ac:dyDescent="0.2">
      <c r="A189" s="50" t="s">
        <v>98</v>
      </c>
      <c r="B189" s="50" t="s">
        <v>99</v>
      </c>
      <c r="C189" s="50" t="s">
        <v>247</v>
      </c>
      <c r="D189" s="45" t="s">
        <v>526</v>
      </c>
      <c r="E189" s="51">
        <v>35</v>
      </c>
      <c r="F189" s="82"/>
      <c r="G189" s="50" t="s">
        <v>106</v>
      </c>
      <c r="H189" s="52">
        <v>48366</v>
      </c>
      <c r="I189" s="45" t="s">
        <v>305</v>
      </c>
      <c r="J189" s="45"/>
      <c r="K189" s="53"/>
      <c r="L189" s="42">
        <v>345</v>
      </c>
      <c r="M189" s="42"/>
      <c r="N189" s="54">
        <v>3000</v>
      </c>
      <c r="O189" s="54">
        <f>Table11[[#This Row],[Minimum Summer Emergency Facility Rating (Amps)]]*Table11[[#This Row],[Max kV]]*SQRT(3)/1000</f>
        <v>1792.6725858337879</v>
      </c>
      <c r="P189" s="51" t="s">
        <v>307</v>
      </c>
      <c r="Q189" s="42" t="s">
        <v>265</v>
      </c>
      <c r="R189" s="42"/>
      <c r="S189" s="42"/>
      <c r="T189" s="53"/>
      <c r="U189" s="56">
        <v>7200000</v>
      </c>
      <c r="V189" s="53"/>
      <c r="W189" s="57"/>
      <c r="X189" s="57"/>
      <c r="Y189" s="42"/>
      <c r="Z189" s="22"/>
      <c r="AA189" s="22"/>
      <c r="AB189" s="42"/>
      <c r="AC189" s="22"/>
      <c r="AD189" s="53"/>
      <c r="AE189" s="42"/>
      <c r="AF189" s="42"/>
      <c r="AG189" s="53"/>
      <c r="AH189" s="22"/>
      <c r="AI189" s="22"/>
      <c r="AJ189" s="53"/>
      <c r="AK189" s="22"/>
      <c r="AL189" s="22"/>
      <c r="AM189" s="53"/>
      <c r="AN189" s="22"/>
      <c r="AO189" s="22"/>
    </row>
    <row r="190" spans="1:41" ht="63.75" x14ac:dyDescent="0.2">
      <c r="A190" s="50" t="s">
        <v>98</v>
      </c>
      <c r="B190" s="50" t="s">
        <v>99</v>
      </c>
      <c r="C190" s="50" t="s">
        <v>247</v>
      </c>
      <c r="D190" s="45" t="s">
        <v>526</v>
      </c>
      <c r="E190" s="51">
        <v>35</v>
      </c>
      <c r="F190" s="82"/>
      <c r="G190" s="50" t="s">
        <v>106</v>
      </c>
      <c r="H190" s="52">
        <v>48366</v>
      </c>
      <c r="I190" s="45" t="s">
        <v>308</v>
      </c>
      <c r="J190" s="45"/>
      <c r="K190" s="53"/>
      <c r="L190" s="42">
        <v>345</v>
      </c>
      <c r="M190" s="42"/>
      <c r="N190" s="54">
        <v>3000</v>
      </c>
      <c r="O190" s="54">
        <f>Table11[[#This Row],[Minimum Summer Emergency Facility Rating (Amps)]]*Table11[[#This Row],[Max kV]]*SQRT(3)/1000</f>
        <v>1792.6725858337879</v>
      </c>
      <c r="P190" s="51" t="s">
        <v>499</v>
      </c>
      <c r="Q190" s="42" t="s">
        <v>265</v>
      </c>
      <c r="R190" s="42"/>
      <c r="S190" s="42"/>
      <c r="T190" s="53"/>
      <c r="U190" s="56">
        <v>22500000</v>
      </c>
      <c r="V190" s="53"/>
      <c r="W190" s="57"/>
      <c r="X190" s="57"/>
      <c r="Y190" s="42"/>
      <c r="Z190" s="22"/>
      <c r="AA190" s="22"/>
      <c r="AB190" s="42"/>
      <c r="AC190" s="22"/>
      <c r="AD190" s="53"/>
      <c r="AE190" s="42"/>
      <c r="AF190" s="42"/>
      <c r="AG190" s="53"/>
      <c r="AH190" s="22"/>
      <c r="AI190" s="22"/>
      <c r="AJ190" s="53"/>
      <c r="AK190" s="22"/>
      <c r="AL190" s="22"/>
      <c r="AM190" s="53"/>
      <c r="AN190" s="22"/>
      <c r="AO190" s="22"/>
    </row>
    <row r="191" spans="1:41" ht="102" x14ac:dyDescent="0.2">
      <c r="A191" s="50" t="s">
        <v>98</v>
      </c>
      <c r="B191" s="50" t="s">
        <v>99</v>
      </c>
      <c r="C191" s="50" t="s">
        <v>247</v>
      </c>
      <c r="D191" s="45" t="s">
        <v>527</v>
      </c>
      <c r="E191" s="51">
        <v>35</v>
      </c>
      <c r="F191" s="82"/>
      <c r="G191" s="50" t="s">
        <v>101</v>
      </c>
      <c r="H191" s="52">
        <v>48366</v>
      </c>
      <c r="I191" s="45" t="s">
        <v>308</v>
      </c>
      <c r="J191" s="45"/>
      <c r="K191" s="53"/>
      <c r="L191" s="42">
        <v>345</v>
      </c>
      <c r="M191" s="42"/>
      <c r="N191" s="54">
        <v>3000</v>
      </c>
      <c r="O191" s="54">
        <f>Table11[[#This Row],[Minimum Summer Emergency Facility Rating (Amps)]]*Table11[[#This Row],[Max kV]]*SQRT(3)/1000</f>
        <v>1792.6725858337879</v>
      </c>
      <c r="P191" s="51" t="s">
        <v>500</v>
      </c>
      <c r="Q191" s="42" t="s">
        <v>265</v>
      </c>
      <c r="R191" s="42"/>
      <c r="S191" s="42"/>
      <c r="T191" s="53"/>
      <c r="U191" s="56">
        <v>13900000</v>
      </c>
      <c r="V191" s="53"/>
      <c r="W191" s="57"/>
      <c r="X191" s="57"/>
      <c r="Y191" s="42"/>
      <c r="Z191" s="22"/>
      <c r="AA191" s="22"/>
      <c r="AB191" s="42"/>
      <c r="AC191" s="22"/>
      <c r="AD191" s="53"/>
      <c r="AE191" s="42"/>
      <c r="AF191" s="42"/>
      <c r="AG191" s="53"/>
      <c r="AH191" s="22"/>
      <c r="AI191" s="22"/>
      <c r="AJ191" s="53"/>
      <c r="AK191" s="22"/>
      <c r="AL191" s="22"/>
      <c r="AM191" s="53"/>
      <c r="AN191" s="22"/>
      <c r="AO191" s="22"/>
    </row>
    <row r="192" spans="1:41" ht="127.5" x14ac:dyDescent="0.2">
      <c r="A192" s="50" t="s">
        <v>98</v>
      </c>
      <c r="B192" s="50" t="s">
        <v>99</v>
      </c>
      <c r="C192" s="50" t="s">
        <v>247</v>
      </c>
      <c r="D192" s="45" t="s">
        <v>527</v>
      </c>
      <c r="E192" s="50">
        <v>35</v>
      </c>
      <c r="F192" s="82"/>
      <c r="G192" s="50" t="s">
        <v>106</v>
      </c>
      <c r="H192" s="52">
        <v>48366</v>
      </c>
      <c r="I192" s="45" t="s">
        <v>309</v>
      </c>
      <c r="J192" s="45"/>
      <c r="K192" s="53"/>
      <c r="L192" s="42">
        <v>345</v>
      </c>
      <c r="M192" s="42"/>
      <c r="N192" s="54">
        <v>3000</v>
      </c>
      <c r="O192" s="54">
        <f>Table11[[#This Row],[Minimum Summer Emergency Facility Rating (Amps)]]*Table11[[#This Row],[Max kV]]*SQRT(3)/1000</f>
        <v>1792.6725858337879</v>
      </c>
      <c r="P192" s="51" t="s">
        <v>590</v>
      </c>
      <c r="Q192" s="42" t="s">
        <v>265</v>
      </c>
      <c r="R192" s="42"/>
      <c r="S192" s="42"/>
      <c r="T192" s="53"/>
      <c r="U192" s="56">
        <v>22700000</v>
      </c>
      <c r="V192" s="53"/>
      <c r="W192" s="57"/>
      <c r="X192" s="57"/>
      <c r="Y192" s="42"/>
      <c r="Z192" s="22"/>
      <c r="AA192" s="22"/>
      <c r="AB192" s="42"/>
      <c r="AC192" s="22"/>
      <c r="AD192" s="53"/>
      <c r="AE192" s="42"/>
      <c r="AF192" s="42"/>
      <c r="AG192" s="53"/>
      <c r="AH192" s="22"/>
      <c r="AI192" s="22"/>
      <c r="AJ192" s="53"/>
      <c r="AK192" s="22"/>
      <c r="AL192" s="22"/>
      <c r="AM192" s="53"/>
      <c r="AN192" s="22"/>
      <c r="AO192" s="22"/>
    </row>
    <row r="193" spans="1:41" ht="38.25" x14ac:dyDescent="0.2">
      <c r="A193" s="50" t="s">
        <v>98</v>
      </c>
      <c r="B193" s="50" t="s">
        <v>99</v>
      </c>
      <c r="C193" s="50" t="s">
        <v>247</v>
      </c>
      <c r="D193" s="45" t="s">
        <v>527</v>
      </c>
      <c r="E193" s="50">
        <v>35</v>
      </c>
      <c r="F193" s="82"/>
      <c r="G193" s="50" t="s">
        <v>101</v>
      </c>
      <c r="H193" s="52">
        <v>48366</v>
      </c>
      <c r="I193" s="45" t="s">
        <v>309</v>
      </c>
      <c r="J193" s="45"/>
      <c r="K193" s="53"/>
      <c r="L193" s="42">
        <v>345</v>
      </c>
      <c r="M193" s="42"/>
      <c r="N193" s="54">
        <v>3000</v>
      </c>
      <c r="O193" s="54">
        <f>Table11[[#This Row],[Minimum Summer Emergency Facility Rating (Amps)]]*Table11[[#This Row],[Max kV]]*SQRT(3)/1000</f>
        <v>1792.6725858337879</v>
      </c>
      <c r="P193" s="51" t="s">
        <v>310</v>
      </c>
      <c r="Q193" s="42" t="s">
        <v>265</v>
      </c>
      <c r="R193" s="42"/>
      <c r="S193" s="42"/>
      <c r="T193" s="53"/>
      <c r="U193" s="56">
        <v>6700000</v>
      </c>
      <c r="V193" s="53"/>
      <c r="W193" s="57"/>
      <c r="X193" s="57"/>
      <c r="Y193" s="42"/>
      <c r="Z193" s="22"/>
      <c r="AA193" s="22"/>
      <c r="AB193" s="42"/>
      <c r="AC193" s="22"/>
      <c r="AD193" s="53"/>
      <c r="AE193" s="42"/>
      <c r="AF193" s="42"/>
      <c r="AG193" s="53"/>
      <c r="AH193" s="22"/>
      <c r="AI193" s="22"/>
      <c r="AJ193" s="53"/>
      <c r="AK193" s="22"/>
      <c r="AL193" s="22"/>
      <c r="AM193" s="53"/>
      <c r="AN193" s="22"/>
      <c r="AO193" s="22"/>
    </row>
    <row r="194" spans="1:41" ht="38.25" x14ac:dyDescent="0.2">
      <c r="A194" s="50" t="s">
        <v>98</v>
      </c>
      <c r="B194" s="50" t="s">
        <v>99</v>
      </c>
      <c r="C194" s="50" t="s">
        <v>247</v>
      </c>
      <c r="D194" s="45" t="s">
        <v>527</v>
      </c>
      <c r="E194" s="50">
        <v>35</v>
      </c>
      <c r="F194" s="82"/>
      <c r="G194" s="50" t="s">
        <v>101</v>
      </c>
      <c r="H194" s="52">
        <v>48366</v>
      </c>
      <c r="I194" s="45" t="s">
        <v>309</v>
      </c>
      <c r="J194" s="45"/>
      <c r="K194" s="53"/>
      <c r="L194" s="42">
        <v>345</v>
      </c>
      <c r="M194" s="42"/>
      <c r="N194" s="54">
        <v>3000</v>
      </c>
      <c r="O194" s="54">
        <f>Table11[[#This Row],[Minimum Summer Emergency Facility Rating (Amps)]]*Table11[[#This Row],[Max kV]]*SQRT(3)/1000</f>
        <v>1792.6725858337879</v>
      </c>
      <c r="P194" s="51" t="s">
        <v>311</v>
      </c>
      <c r="Q194" s="42" t="s">
        <v>265</v>
      </c>
      <c r="R194" s="42"/>
      <c r="S194" s="42"/>
      <c r="T194" s="53"/>
      <c r="U194" s="63">
        <v>6700000</v>
      </c>
      <c r="V194" s="53"/>
      <c r="W194" s="57"/>
      <c r="X194" s="57"/>
      <c r="Y194" s="42"/>
      <c r="Z194" s="22"/>
      <c r="AA194" s="22"/>
      <c r="AB194" s="42"/>
      <c r="AC194" s="22"/>
      <c r="AD194" s="53"/>
      <c r="AE194" s="42"/>
      <c r="AF194" s="42"/>
      <c r="AG194" s="53"/>
      <c r="AH194" s="22"/>
      <c r="AI194" s="60"/>
      <c r="AJ194" s="53"/>
      <c r="AK194" s="61"/>
      <c r="AL194" s="62"/>
      <c r="AM194" s="53"/>
      <c r="AN194" s="22"/>
      <c r="AO194" s="22"/>
    </row>
    <row r="195" spans="1:41" ht="38.25" x14ac:dyDescent="0.2">
      <c r="A195" s="50" t="s">
        <v>98</v>
      </c>
      <c r="B195" s="50" t="s">
        <v>99</v>
      </c>
      <c r="C195" s="50" t="s">
        <v>247</v>
      </c>
      <c r="D195" s="45" t="s">
        <v>600</v>
      </c>
      <c r="E195" s="50">
        <v>35</v>
      </c>
      <c r="F195" s="82"/>
      <c r="G195" s="50" t="s">
        <v>101</v>
      </c>
      <c r="H195" s="52">
        <v>48366</v>
      </c>
      <c r="I195" s="45" t="s">
        <v>309</v>
      </c>
      <c r="J195" s="45"/>
      <c r="K195" s="53"/>
      <c r="L195" s="42">
        <v>345</v>
      </c>
      <c r="M195" s="42"/>
      <c r="N195" s="54">
        <v>3000</v>
      </c>
      <c r="O195" s="54">
        <f>Table11[[#This Row],[Minimum Summer Emergency Facility Rating (Amps)]]*Table11[[#This Row],[Max kV]]*SQRT(3)/1000</f>
        <v>1792.6725858337879</v>
      </c>
      <c r="P195" s="51" t="s">
        <v>312</v>
      </c>
      <c r="Q195" s="42" t="s">
        <v>265</v>
      </c>
      <c r="R195" s="42"/>
      <c r="S195" s="42"/>
      <c r="T195" s="53"/>
      <c r="U195" s="63">
        <v>6700000</v>
      </c>
      <c r="V195" s="53"/>
      <c r="W195" s="57"/>
      <c r="X195" s="57"/>
      <c r="Y195" s="42"/>
      <c r="Z195" s="22"/>
      <c r="AA195" s="22"/>
      <c r="AB195" s="42"/>
      <c r="AC195" s="22"/>
      <c r="AD195" s="53"/>
      <c r="AE195" s="42"/>
      <c r="AF195" s="42"/>
      <c r="AG195" s="53"/>
      <c r="AH195" s="22"/>
      <c r="AI195" s="60"/>
      <c r="AJ195" s="53"/>
      <c r="AK195" s="61"/>
      <c r="AL195" s="62"/>
      <c r="AM195" s="53"/>
      <c r="AN195" s="22"/>
      <c r="AO195" s="22"/>
    </row>
    <row r="196" spans="1:41" ht="114.75" x14ac:dyDescent="0.2">
      <c r="A196" s="50" t="s">
        <v>98</v>
      </c>
      <c r="B196" s="50" t="s">
        <v>99</v>
      </c>
      <c r="C196" s="50" t="s">
        <v>247</v>
      </c>
      <c r="D196" s="45" t="s">
        <v>608</v>
      </c>
      <c r="E196" s="50">
        <v>35</v>
      </c>
      <c r="F196" s="82"/>
      <c r="G196" s="50" t="s">
        <v>106</v>
      </c>
      <c r="H196" s="52">
        <v>48366</v>
      </c>
      <c r="I196" s="45" t="s">
        <v>313</v>
      </c>
      <c r="J196" s="45"/>
      <c r="K196" s="53"/>
      <c r="L196" s="42">
        <v>345</v>
      </c>
      <c r="M196" s="42">
        <v>138</v>
      </c>
      <c r="N196" s="54">
        <v>3000</v>
      </c>
      <c r="O196" s="54">
        <f>Table11[[#This Row],[Minimum Summer Emergency Facility Rating (Amps)]]*Table11[[#This Row],[Max kV]]*SQRT(3)/1000</f>
        <v>1792.6725858337879</v>
      </c>
      <c r="P196" s="51" t="s">
        <v>314</v>
      </c>
      <c r="Q196" s="42" t="s">
        <v>265</v>
      </c>
      <c r="R196" s="42"/>
      <c r="S196" s="42"/>
      <c r="T196" s="53"/>
      <c r="U196" s="63">
        <v>14700000</v>
      </c>
      <c r="V196" s="53"/>
      <c r="W196" s="57"/>
      <c r="X196" s="57"/>
      <c r="Y196" s="42"/>
      <c r="Z196" s="22"/>
      <c r="AA196" s="22"/>
      <c r="AB196" s="42"/>
      <c r="AC196" s="22"/>
      <c r="AD196" s="53"/>
      <c r="AE196" s="42"/>
      <c r="AF196" s="42"/>
      <c r="AG196" s="53"/>
      <c r="AH196" s="22"/>
      <c r="AI196" s="60"/>
      <c r="AJ196" s="53"/>
      <c r="AK196" s="61"/>
      <c r="AL196" s="62"/>
      <c r="AM196" s="53"/>
      <c r="AN196" s="22"/>
      <c r="AO196" s="22"/>
    </row>
    <row r="197" spans="1:41" ht="369.75" x14ac:dyDescent="0.2">
      <c r="A197" s="50" t="s">
        <v>98</v>
      </c>
      <c r="B197" s="50" t="s">
        <v>99</v>
      </c>
      <c r="C197" s="50" t="s">
        <v>247</v>
      </c>
      <c r="D197" s="45" t="s">
        <v>592</v>
      </c>
      <c r="E197" s="50">
        <v>35</v>
      </c>
      <c r="F197" s="82"/>
      <c r="G197" s="50" t="s">
        <v>106</v>
      </c>
      <c r="H197" s="52">
        <v>48366</v>
      </c>
      <c r="I197" s="45" t="s">
        <v>315</v>
      </c>
      <c r="J197" s="45"/>
      <c r="K197" s="53"/>
      <c r="L197" s="42">
        <v>765</v>
      </c>
      <c r="M197" s="42">
        <v>345</v>
      </c>
      <c r="N197" s="54" t="s">
        <v>150</v>
      </c>
      <c r="O197" s="54" t="s">
        <v>151</v>
      </c>
      <c r="P197" s="51" t="s">
        <v>584</v>
      </c>
      <c r="Q197" s="42" t="s">
        <v>265</v>
      </c>
      <c r="R197" s="42"/>
      <c r="S197" s="42"/>
      <c r="T197" s="53"/>
      <c r="U197" s="56">
        <v>238200000</v>
      </c>
      <c r="V197" s="53"/>
      <c r="W197" s="57"/>
      <c r="X197" s="57"/>
      <c r="Y197" s="42"/>
      <c r="Z197" s="22"/>
      <c r="AA197" s="22"/>
      <c r="AB197" s="42"/>
      <c r="AC197" s="22"/>
      <c r="AD197" s="53"/>
      <c r="AE197" s="42"/>
      <c r="AF197" s="42"/>
      <c r="AG197" s="53"/>
      <c r="AH197" s="22"/>
      <c r="AI197" s="22"/>
      <c r="AJ197" s="53"/>
      <c r="AK197" s="22"/>
      <c r="AL197" s="22"/>
      <c r="AM197" s="53"/>
      <c r="AN197" s="22"/>
      <c r="AO197" s="22"/>
    </row>
    <row r="198" spans="1:41" ht="63.75" x14ac:dyDescent="0.2">
      <c r="A198" s="50" t="s">
        <v>98</v>
      </c>
      <c r="B198" s="50" t="s">
        <v>99</v>
      </c>
      <c r="C198" s="50" t="s">
        <v>247</v>
      </c>
      <c r="D198" s="45" t="s">
        <v>557</v>
      </c>
      <c r="E198" s="50">
        <v>35</v>
      </c>
      <c r="F198" s="82"/>
      <c r="G198" s="50" t="s">
        <v>101</v>
      </c>
      <c r="H198" s="52">
        <v>48366</v>
      </c>
      <c r="I198" s="45" t="s">
        <v>315</v>
      </c>
      <c r="J198" s="45"/>
      <c r="K198" s="53"/>
      <c r="L198" s="42">
        <v>765</v>
      </c>
      <c r="M198" s="42"/>
      <c r="N198" s="54">
        <v>4000</v>
      </c>
      <c r="O198" s="54">
        <f>Table11[[#This Row],[Minimum Summer Emergency Facility Rating (Amps)]]*Table11[[#This Row],[Max kV]]*SQRT(3)/1000</f>
        <v>5300.0754711607642</v>
      </c>
      <c r="P198" s="51" t="s">
        <v>619</v>
      </c>
      <c r="Q198" s="42" t="s">
        <v>265</v>
      </c>
      <c r="R198" s="42"/>
      <c r="S198" s="42"/>
      <c r="T198" s="53"/>
      <c r="U198" s="56">
        <v>9000000</v>
      </c>
      <c r="V198" s="53"/>
      <c r="W198" s="57"/>
      <c r="X198" s="57"/>
      <c r="Y198" s="42"/>
      <c r="Z198" s="22"/>
      <c r="AA198" s="22"/>
      <c r="AB198" s="42"/>
      <c r="AC198" s="22"/>
      <c r="AD198" s="53"/>
      <c r="AE198" s="42"/>
      <c r="AF198" s="42"/>
      <c r="AG198" s="53"/>
      <c r="AH198" s="22"/>
      <c r="AI198" s="22"/>
      <c r="AJ198" s="53"/>
      <c r="AK198" s="22"/>
      <c r="AL198" s="22"/>
      <c r="AM198" s="53"/>
      <c r="AN198" s="22"/>
      <c r="AO198" s="22"/>
    </row>
    <row r="199" spans="1:41" ht="38.25" x14ac:dyDescent="0.2">
      <c r="A199" s="50" t="s">
        <v>98</v>
      </c>
      <c r="B199" s="50" t="s">
        <v>99</v>
      </c>
      <c r="C199" s="50" t="s">
        <v>247</v>
      </c>
      <c r="D199" s="45" t="s">
        <v>527</v>
      </c>
      <c r="E199" s="50">
        <v>35</v>
      </c>
      <c r="F199" s="82"/>
      <c r="G199" s="50" t="s">
        <v>101</v>
      </c>
      <c r="H199" s="52">
        <v>48366</v>
      </c>
      <c r="I199" s="45" t="s">
        <v>315</v>
      </c>
      <c r="J199" s="45"/>
      <c r="K199" s="53"/>
      <c r="L199" s="42">
        <v>345</v>
      </c>
      <c r="M199" s="42"/>
      <c r="N199" s="54">
        <v>3000</v>
      </c>
      <c r="O199" s="54">
        <f>Table11[[#This Row],[Minimum Summer Emergency Facility Rating (Amps)]]*Table11[[#This Row],[Max kV]]*SQRT(3)/1000</f>
        <v>1792.6725858337879</v>
      </c>
      <c r="P199" s="51" t="s">
        <v>316</v>
      </c>
      <c r="Q199" s="42" t="s">
        <v>265</v>
      </c>
      <c r="R199" s="42"/>
      <c r="S199" s="42"/>
      <c r="T199" s="53"/>
      <c r="U199" s="56">
        <v>25300000</v>
      </c>
      <c r="V199" s="53"/>
      <c r="W199" s="57"/>
      <c r="X199" s="57"/>
      <c r="Y199" s="42"/>
      <c r="Z199" s="22"/>
      <c r="AA199" s="22"/>
      <c r="AB199" s="42"/>
      <c r="AC199" s="22"/>
      <c r="AD199" s="53"/>
      <c r="AE199" s="42"/>
      <c r="AF199" s="42"/>
      <c r="AG199" s="53"/>
      <c r="AH199" s="22"/>
      <c r="AI199" s="22"/>
      <c r="AJ199" s="53"/>
      <c r="AK199" s="22"/>
      <c r="AL199" s="22"/>
      <c r="AM199" s="53"/>
      <c r="AN199" s="22"/>
      <c r="AO199" s="22"/>
    </row>
    <row r="200" spans="1:41" x14ac:dyDescent="0.2">
      <c r="A200" s="50" t="s">
        <v>98</v>
      </c>
      <c r="B200" s="50" t="s">
        <v>99</v>
      </c>
      <c r="C200" s="50" t="s">
        <v>247</v>
      </c>
      <c r="D200" s="45" t="s">
        <v>531</v>
      </c>
      <c r="E200" s="50">
        <v>35</v>
      </c>
      <c r="F200" s="82"/>
      <c r="G200" s="50" t="s">
        <v>101</v>
      </c>
      <c r="H200" s="52">
        <v>48366</v>
      </c>
      <c r="I200" s="45" t="s">
        <v>315</v>
      </c>
      <c r="J200" s="45" t="s">
        <v>317</v>
      </c>
      <c r="K200" s="53"/>
      <c r="L200" s="42">
        <v>345</v>
      </c>
      <c r="M200" s="42"/>
      <c r="N200" s="54">
        <v>3000</v>
      </c>
      <c r="O200" s="54">
        <f>Table11[[#This Row],[Minimum Summer Emergency Facility Rating (Amps)]]*Table11[[#This Row],[Max kV]]*SQRT(3)/1000</f>
        <v>1792.6725858337879</v>
      </c>
      <c r="P200" s="51" t="s">
        <v>198</v>
      </c>
      <c r="Q200" s="42" t="s">
        <v>265</v>
      </c>
      <c r="R200" s="42">
        <v>0</v>
      </c>
      <c r="S200" s="42">
        <v>3</v>
      </c>
      <c r="T200" s="53"/>
      <c r="U200" s="56">
        <v>15900000</v>
      </c>
      <c r="V200" s="53"/>
      <c r="W200" s="57"/>
      <c r="X200" s="57"/>
      <c r="Y200" s="42"/>
      <c r="Z200" s="22"/>
      <c r="AA200" s="22"/>
      <c r="AB200" s="42"/>
      <c r="AC200" s="22"/>
      <c r="AD200" s="53"/>
      <c r="AE200" s="42"/>
      <c r="AF200" s="42"/>
      <c r="AG200" s="53"/>
      <c r="AH200" s="22"/>
      <c r="AI200" s="22"/>
      <c r="AJ200" s="53"/>
      <c r="AK200" s="22"/>
      <c r="AL200" s="22"/>
      <c r="AM200" s="53"/>
      <c r="AN200" s="22"/>
      <c r="AO200" s="22"/>
    </row>
    <row r="201" spans="1:41" ht="38.25" x14ac:dyDescent="0.2">
      <c r="A201" s="50" t="s">
        <v>98</v>
      </c>
      <c r="B201" s="50" t="s">
        <v>99</v>
      </c>
      <c r="C201" s="50" t="s">
        <v>247</v>
      </c>
      <c r="D201" s="45" t="s">
        <v>600</v>
      </c>
      <c r="E201" s="50">
        <v>35</v>
      </c>
      <c r="F201" s="82"/>
      <c r="G201" s="50" t="s">
        <v>106</v>
      </c>
      <c r="H201" s="52">
        <v>48366</v>
      </c>
      <c r="I201" s="45" t="s">
        <v>317</v>
      </c>
      <c r="J201" s="45"/>
      <c r="K201" s="53"/>
      <c r="L201" s="42">
        <v>345</v>
      </c>
      <c r="M201" s="42"/>
      <c r="N201" s="54">
        <v>3000</v>
      </c>
      <c r="O201" s="54">
        <f>Table11[[#This Row],[Minimum Summer Emergency Facility Rating (Amps)]]*Table11[[#This Row],[Max kV]]*SQRT(3)/1000</f>
        <v>1792.6725858337879</v>
      </c>
      <c r="P201" s="51" t="s">
        <v>318</v>
      </c>
      <c r="Q201" s="42" t="s">
        <v>265</v>
      </c>
      <c r="R201" s="42"/>
      <c r="S201" s="42"/>
      <c r="T201" s="53"/>
      <c r="U201" s="56">
        <v>9000000</v>
      </c>
      <c r="V201" s="53"/>
      <c r="W201" s="57"/>
      <c r="X201" s="57"/>
      <c r="Y201" s="42"/>
      <c r="Z201" s="22"/>
      <c r="AA201" s="22"/>
      <c r="AB201" s="42"/>
      <c r="AC201" s="22"/>
      <c r="AD201" s="53"/>
      <c r="AE201" s="42"/>
      <c r="AF201" s="42"/>
      <c r="AG201" s="53"/>
      <c r="AH201" s="22"/>
      <c r="AI201" s="22"/>
      <c r="AJ201" s="53"/>
      <c r="AK201" s="22"/>
      <c r="AL201" s="22"/>
      <c r="AM201" s="53"/>
      <c r="AN201" s="22"/>
      <c r="AO201" s="22"/>
    </row>
    <row r="202" spans="1:41" x14ac:dyDescent="0.2">
      <c r="A202" s="50" t="s">
        <v>98</v>
      </c>
      <c r="B202" s="50" t="s">
        <v>99</v>
      </c>
      <c r="C202" s="50" t="s">
        <v>247</v>
      </c>
      <c r="D202" s="45" t="s">
        <v>608</v>
      </c>
      <c r="E202" s="50">
        <v>35</v>
      </c>
      <c r="F202" s="82"/>
      <c r="G202" s="50" t="s">
        <v>101</v>
      </c>
      <c r="H202" s="52">
        <v>48366</v>
      </c>
      <c r="I202" s="45" t="s">
        <v>315</v>
      </c>
      <c r="J202" s="45" t="s">
        <v>319</v>
      </c>
      <c r="K202" s="53"/>
      <c r="L202" s="42">
        <v>345</v>
      </c>
      <c r="M202" s="42"/>
      <c r="N202" s="54">
        <v>3000</v>
      </c>
      <c r="O202" s="54">
        <f>Table11[[#This Row],[Minimum Summer Emergency Facility Rating (Amps)]]*Table11[[#This Row],[Max kV]]*SQRT(3)/1000</f>
        <v>1792.6725858337879</v>
      </c>
      <c r="P202" s="51" t="s">
        <v>205</v>
      </c>
      <c r="Q202" s="42" t="s">
        <v>265</v>
      </c>
      <c r="R202" s="42">
        <v>0</v>
      </c>
      <c r="S202" s="42">
        <v>20</v>
      </c>
      <c r="T202" s="53"/>
      <c r="U202" s="56">
        <v>61500000</v>
      </c>
      <c r="V202" s="53"/>
      <c r="W202" s="57"/>
      <c r="X202" s="57"/>
      <c r="Y202" s="42"/>
      <c r="Z202" s="22"/>
      <c r="AA202" s="22"/>
      <c r="AB202" s="42"/>
      <c r="AC202" s="22"/>
      <c r="AD202" s="53"/>
      <c r="AE202" s="42"/>
      <c r="AF202" s="42"/>
      <c r="AG202" s="53"/>
      <c r="AH202" s="22"/>
      <c r="AI202" s="22"/>
      <c r="AJ202" s="53"/>
      <c r="AK202" s="22"/>
      <c r="AL202" s="22"/>
      <c r="AM202" s="53"/>
      <c r="AN202" s="22"/>
      <c r="AO202" s="22"/>
    </row>
    <row r="203" spans="1:41" ht="25.5" x14ac:dyDescent="0.2">
      <c r="A203" s="50" t="s">
        <v>98</v>
      </c>
      <c r="B203" s="50" t="s">
        <v>99</v>
      </c>
      <c r="C203" s="50" t="s">
        <v>247</v>
      </c>
      <c r="D203" s="45" t="s">
        <v>608</v>
      </c>
      <c r="E203" s="50">
        <v>35</v>
      </c>
      <c r="F203" s="82"/>
      <c r="G203" s="50" t="s">
        <v>101</v>
      </c>
      <c r="H203" s="52">
        <v>48366</v>
      </c>
      <c r="I203" s="45" t="s">
        <v>319</v>
      </c>
      <c r="J203" s="45"/>
      <c r="K203" s="53"/>
      <c r="L203" s="42">
        <v>345</v>
      </c>
      <c r="M203" s="42"/>
      <c r="N203" s="54">
        <v>3000</v>
      </c>
      <c r="O203" s="54">
        <f>Table11[[#This Row],[Minimum Summer Emergency Facility Rating (Amps)]]*Table11[[#This Row],[Max kV]]*SQRT(3)/1000</f>
        <v>1792.6725858337879</v>
      </c>
      <c r="P203" s="51" t="s">
        <v>320</v>
      </c>
      <c r="Q203" s="42" t="s">
        <v>265</v>
      </c>
      <c r="R203" s="42"/>
      <c r="S203" s="42"/>
      <c r="T203" s="53"/>
      <c r="U203" s="63">
        <v>5600000</v>
      </c>
      <c r="V203" s="53"/>
      <c r="W203" s="57"/>
      <c r="X203" s="57"/>
      <c r="Y203" s="42"/>
      <c r="Z203" s="22"/>
      <c r="AA203" s="22"/>
      <c r="AB203" s="42"/>
      <c r="AC203" s="22"/>
      <c r="AD203" s="53"/>
      <c r="AE203" s="42"/>
      <c r="AF203" s="42"/>
      <c r="AG203" s="53"/>
      <c r="AH203" s="22"/>
      <c r="AI203" s="60"/>
      <c r="AJ203" s="53"/>
      <c r="AK203" s="61"/>
      <c r="AL203" s="62"/>
      <c r="AM203" s="53"/>
      <c r="AN203" s="22"/>
      <c r="AO203" s="22"/>
    </row>
    <row r="204" spans="1:41" ht="25.5" x14ac:dyDescent="0.2">
      <c r="A204" s="50" t="s">
        <v>98</v>
      </c>
      <c r="B204" s="50" t="s">
        <v>99</v>
      </c>
      <c r="C204" s="50" t="s">
        <v>247</v>
      </c>
      <c r="D204" s="45" t="s">
        <v>608</v>
      </c>
      <c r="E204" s="50">
        <v>35</v>
      </c>
      <c r="F204" s="82"/>
      <c r="G204" s="50" t="s">
        <v>106</v>
      </c>
      <c r="H204" s="52">
        <v>48366</v>
      </c>
      <c r="I204" s="45" t="s">
        <v>319</v>
      </c>
      <c r="J204" s="45"/>
      <c r="K204" s="53"/>
      <c r="L204" s="42">
        <v>345</v>
      </c>
      <c r="M204" s="42"/>
      <c r="N204" s="54">
        <v>3000</v>
      </c>
      <c r="O204" s="54">
        <f>Table11[[#This Row],[Minimum Summer Emergency Facility Rating (Amps)]]*Table11[[#This Row],[Max kV]]*SQRT(3)/1000</f>
        <v>1792.6725858337879</v>
      </c>
      <c r="P204" s="51" t="s">
        <v>321</v>
      </c>
      <c r="Q204" s="42" t="s">
        <v>265</v>
      </c>
      <c r="R204" s="42"/>
      <c r="S204" s="42"/>
      <c r="T204" s="53"/>
      <c r="U204" s="56">
        <v>14600000</v>
      </c>
      <c r="V204" s="53"/>
      <c r="W204" s="57"/>
      <c r="X204" s="57"/>
      <c r="Y204" s="42"/>
      <c r="Z204" s="22"/>
      <c r="AA204" s="22"/>
      <c r="AB204" s="42"/>
      <c r="AC204" s="22"/>
      <c r="AD204" s="53"/>
      <c r="AE204" s="42"/>
      <c r="AF204" s="42"/>
      <c r="AG204" s="53"/>
      <c r="AH204" s="22"/>
      <c r="AI204" s="22"/>
      <c r="AJ204" s="53"/>
      <c r="AK204" s="22"/>
      <c r="AL204" s="22"/>
      <c r="AM204" s="53"/>
      <c r="AN204" s="22"/>
      <c r="AO204" s="22"/>
    </row>
    <row r="205" spans="1:41" x14ac:dyDescent="0.2">
      <c r="A205" s="50" t="s">
        <v>98</v>
      </c>
      <c r="B205" s="50" t="s">
        <v>99</v>
      </c>
      <c r="C205" s="50" t="s">
        <v>247</v>
      </c>
      <c r="D205" s="45" t="s">
        <v>608</v>
      </c>
      <c r="E205" s="50">
        <v>35</v>
      </c>
      <c r="F205" s="82"/>
      <c r="G205" s="50" t="s">
        <v>101</v>
      </c>
      <c r="H205" s="97">
        <v>48366</v>
      </c>
      <c r="I205" s="45" t="s">
        <v>319</v>
      </c>
      <c r="J205" s="45" t="s">
        <v>322</v>
      </c>
      <c r="K205" s="53"/>
      <c r="L205" s="42">
        <v>345</v>
      </c>
      <c r="M205" s="42"/>
      <c r="N205" s="54">
        <v>3000</v>
      </c>
      <c r="O205" s="54">
        <f>Table11[[#This Row],[Minimum Summer Emergency Facility Rating (Amps)]]*Table11[[#This Row],[Max kV]]*SQRT(3)/1000</f>
        <v>1792.6725858337879</v>
      </c>
      <c r="P205" s="51" t="s">
        <v>205</v>
      </c>
      <c r="Q205" s="42" t="s">
        <v>265</v>
      </c>
      <c r="R205" s="42">
        <v>0</v>
      </c>
      <c r="S205" s="42">
        <v>36</v>
      </c>
      <c r="T205" s="53"/>
      <c r="U205" s="63">
        <v>110700000</v>
      </c>
      <c r="V205" s="53"/>
      <c r="W205" s="57"/>
      <c r="X205" s="57"/>
      <c r="Y205" s="42"/>
      <c r="Z205" s="22"/>
      <c r="AA205" s="22"/>
      <c r="AB205" s="42"/>
      <c r="AC205" s="22"/>
      <c r="AD205" s="53"/>
      <c r="AE205" s="42"/>
      <c r="AF205" s="42"/>
      <c r="AG205" s="53"/>
      <c r="AH205" s="22"/>
      <c r="AI205" s="60"/>
      <c r="AJ205" s="53"/>
      <c r="AK205" s="61"/>
      <c r="AL205" s="62"/>
      <c r="AM205" s="53"/>
      <c r="AN205" s="22"/>
      <c r="AO205" s="22"/>
    </row>
    <row r="206" spans="1:41" ht="127.5" x14ac:dyDescent="0.2">
      <c r="A206" s="50" t="s">
        <v>98</v>
      </c>
      <c r="B206" s="50" t="s">
        <v>99</v>
      </c>
      <c r="C206" s="50" t="s">
        <v>247</v>
      </c>
      <c r="D206" s="45" t="s">
        <v>608</v>
      </c>
      <c r="E206" s="50">
        <v>35</v>
      </c>
      <c r="F206" s="82"/>
      <c r="G206" s="50" t="s">
        <v>106</v>
      </c>
      <c r="H206" s="52">
        <v>48366</v>
      </c>
      <c r="I206" s="45" t="s">
        <v>322</v>
      </c>
      <c r="J206" s="45"/>
      <c r="K206" s="53"/>
      <c r="L206" s="42">
        <v>345</v>
      </c>
      <c r="M206" s="42">
        <v>138</v>
      </c>
      <c r="N206" s="54">
        <v>3000</v>
      </c>
      <c r="O206" s="54">
        <f>Table11[[#This Row],[Minimum Summer Emergency Facility Rating (Amps)]]*Table11[[#This Row],[Max kV]]*SQRT(3)/1000</f>
        <v>1792.6725858337879</v>
      </c>
      <c r="P206" s="51" t="s">
        <v>323</v>
      </c>
      <c r="Q206" s="42" t="s">
        <v>265</v>
      </c>
      <c r="R206" s="42"/>
      <c r="S206" s="42"/>
      <c r="T206" s="53"/>
      <c r="U206" s="63">
        <v>32900000</v>
      </c>
      <c r="V206" s="53"/>
      <c r="W206" s="57"/>
      <c r="X206" s="57"/>
      <c r="Y206" s="42"/>
      <c r="Z206" s="22"/>
      <c r="AA206" s="22"/>
      <c r="AB206" s="42"/>
      <c r="AC206" s="22"/>
      <c r="AD206" s="53"/>
      <c r="AE206" s="42"/>
      <c r="AF206" s="42"/>
      <c r="AG206" s="53"/>
      <c r="AH206" s="22"/>
      <c r="AI206" s="60"/>
      <c r="AJ206" s="53"/>
      <c r="AK206" s="61"/>
      <c r="AL206" s="62"/>
      <c r="AM206" s="53"/>
      <c r="AN206" s="22"/>
      <c r="AO206" s="22"/>
    </row>
    <row r="207" spans="1:41" x14ac:dyDescent="0.2">
      <c r="A207" s="50" t="s">
        <v>98</v>
      </c>
      <c r="B207" s="50" t="s">
        <v>99</v>
      </c>
      <c r="C207" s="50" t="s">
        <v>247</v>
      </c>
      <c r="D207" s="45" t="s">
        <v>608</v>
      </c>
      <c r="E207" s="50">
        <v>35</v>
      </c>
      <c r="F207" s="82"/>
      <c r="G207" s="50" t="s">
        <v>101</v>
      </c>
      <c r="H207" s="52">
        <v>48366</v>
      </c>
      <c r="I207" s="45" t="s">
        <v>322</v>
      </c>
      <c r="J207" s="45" t="s">
        <v>324</v>
      </c>
      <c r="K207" s="53"/>
      <c r="L207" s="42">
        <v>345</v>
      </c>
      <c r="M207" s="42"/>
      <c r="N207" s="54">
        <v>3000</v>
      </c>
      <c r="O207" s="54">
        <f>Table11[[#This Row],[Minimum Summer Emergency Facility Rating (Amps)]]*Table11[[#This Row],[Max kV]]*SQRT(3)/1000</f>
        <v>1792.6725858337879</v>
      </c>
      <c r="P207" s="51" t="s">
        <v>205</v>
      </c>
      <c r="Q207" s="42" t="s">
        <v>265</v>
      </c>
      <c r="R207" s="42">
        <v>0</v>
      </c>
      <c r="S207" s="42">
        <v>1</v>
      </c>
      <c r="T207" s="53"/>
      <c r="U207" s="63">
        <v>9500000</v>
      </c>
      <c r="V207" s="53"/>
      <c r="W207" s="57"/>
      <c r="X207" s="57"/>
      <c r="Y207" s="42"/>
      <c r="Z207" s="22"/>
      <c r="AA207" s="22"/>
      <c r="AB207" s="42"/>
      <c r="AC207" s="22"/>
      <c r="AD207" s="53"/>
      <c r="AE207" s="42"/>
      <c r="AF207" s="42"/>
      <c r="AG207" s="53"/>
      <c r="AH207" s="22"/>
      <c r="AI207" s="60"/>
      <c r="AJ207" s="53"/>
      <c r="AK207" s="61"/>
      <c r="AL207" s="62"/>
      <c r="AM207" s="53"/>
      <c r="AN207" s="22"/>
      <c r="AO207" s="22"/>
    </row>
    <row r="208" spans="1:41" x14ac:dyDescent="0.2">
      <c r="A208" s="50" t="s">
        <v>98</v>
      </c>
      <c r="B208" s="50" t="s">
        <v>99</v>
      </c>
      <c r="C208" s="50" t="s">
        <v>247</v>
      </c>
      <c r="D208" s="45" t="s">
        <v>608</v>
      </c>
      <c r="E208" s="50">
        <v>35</v>
      </c>
      <c r="F208" s="82"/>
      <c r="G208" s="50" t="s">
        <v>101</v>
      </c>
      <c r="H208" s="52">
        <v>48366</v>
      </c>
      <c r="I208" s="45" t="s">
        <v>322</v>
      </c>
      <c r="J208" s="45" t="s">
        <v>325</v>
      </c>
      <c r="K208" s="53"/>
      <c r="L208" s="42">
        <v>138</v>
      </c>
      <c r="M208" s="42"/>
      <c r="N208" s="54">
        <v>2000</v>
      </c>
      <c r="O208" s="54">
        <v>478</v>
      </c>
      <c r="P208" s="51" t="s">
        <v>326</v>
      </c>
      <c r="Q208" s="42" t="s">
        <v>265</v>
      </c>
      <c r="R208" s="42">
        <v>0</v>
      </c>
      <c r="S208" s="42">
        <v>3</v>
      </c>
      <c r="T208" s="53"/>
      <c r="U208" s="56">
        <v>5500000</v>
      </c>
      <c r="V208" s="53"/>
      <c r="W208" s="57"/>
      <c r="X208" s="57"/>
      <c r="Y208" s="42"/>
      <c r="Z208" s="22"/>
      <c r="AA208" s="22"/>
      <c r="AB208" s="42"/>
      <c r="AC208" s="22"/>
      <c r="AD208" s="53"/>
      <c r="AE208" s="42"/>
      <c r="AF208" s="42"/>
      <c r="AG208" s="53"/>
      <c r="AH208" s="22"/>
      <c r="AI208" s="60"/>
      <c r="AJ208" s="53"/>
      <c r="AK208" s="61"/>
      <c r="AL208" s="62"/>
      <c r="AM208" s="53"/>
      <c r="AN208" s="22"/>
      <c r="AO208" s="22"/>
    </row>
    <row r="209" spans="1:41" x14ac:dyDescent="0.2">
      <c r="A209" s="50" t="s">
        <v>98</v>
      </c>
      <c r="B209" s="50" t="s">
        <v>99</v>
      </c>
      <c r="C209" s="50" t="s">
        <v>247</v>
      </c>
      <c r="D209" s="45" t="s">
        <v>608</v>
      </c>
      <c r="E209" s="50">
        <v>35</v>
      </c>
      <c r="F209" s="82"/>
      <c r="G209" s="50" t="s">
        <v>101</v>
      </c>
      <c r="H209" s="52">
        <v>48366</v>
      </c>
      <c r="I209" s="45" t="s">
        <v>322</v>
      </c>
      <c r="J209" s="45" t="s">
        <v>327</v>
      </c>
      <c r="K209" s="53"/>
      <c r="L209" s="42">
        <v>138</v>
      </c>
      <c r="M209" s="42"/>
      <c r="N209" s="54">
        <v>2000</v>
      </c>
      <c r="O209" s="54">
        <v>478</v>
      </c>
      <c r="P209" s="51" t="s">
        <v>326</v>
      </c>
      <c r="Q209" s="42" t="s">
        <v>265</v>
      </c>
      <c r="R209" s="42">
        <v>0</v>
      </c>
      <c r="S209" s="42">
        <v>3</v>
      </c>
      <c r="T209" s="53"/>
      <c r="U209" s="56">
        <v>5500000</v>
      </c>
      <c r="V209" s="53"/>
      <c r="W209" s="57"/>
      <c r="X209" s="57"/>
      <c r="Y209" s="42"/>
      <c r="Z209" s="22"/>
      <c r="AA209" s="22"/>
      <c r="AB209" s="42"/>
      <c r="AC209" s="22"/>
      <c r="AD209" s="53"/>
      <c r="AE209" s="42"/>
      <c r="AF209" s="42"/>
      <c r="AG209" s="53"/>
      <c r="AH209" s="22"/>
      <c r="AI209" s="60"/>
      <c r="AJ209" s="53"/>
      <c r="AK209" s="61"/>
      <c r="AL209" s="62"/>
      <c r="AM209" s="53"/>
      <c r="AN209" s="22"/>
      <c r="AO209" s="22"/>
    </row>
    <row r="210" spans="1:41" ht="25.5" x14ac:dyDescent="0.2">
      <c r="A210" s="50" t="s">
        <v>98</v>
      </c>
      <c r="B210" s="50" t="s">
        <v>99</v>
      </c>
      <c r="C210" s="50" t="s">
        <v>247</v>
      </c>
      <c r="D210" s="45" t="s">
        <v>608</v>
      </c>
      <c r="E210" s="50">
        <v>35</v>
      </c>
      <c r="F210" s="82"/>
      <c r="G210" s="50" t="s">
        <v>106</v>
      </c>
      <c r="H210" s="52">
        <v>48366</v>
      </c>
      <c r="I210" s="45" t="s">
        <v>325</v>
      </c>
      <c r="J210" s="45"/>
      <c r="K210" s="53"/>
      <c r="L210" s="42">
        <v>138</v>
      </c>
      <c r="M210" s="42"/>
      <c r="N210" s="54">
        <v>2000</v>
      </c>
      <c r="O210" s="54">
        <v>478</v>
      </c>
      <c r="P210" s="51" t="s">
        <v>328</v>
      </c>
      <c r="Q210" s="42" t="s">
        <v>265</v>
      </c>
      <c r="R210" s="42"/>
      <c r="S210" s="42"/>
      <c r="T210" s="53"/>
      <c r="U210" s="56">
        <v>2000000</v>
      </c>
      <c r="V210" s="53"/>
      <c r="W210" s="57"/>
      <c r="X210" s="57"/>
      <c r="Y210" s="42"/>
      <c r="Z210" s="22"/>
      <c r="AA210" s="22"/>
      <c r="AB210" s="42"/>
      <c r="AC210" s="22"/>
      <c r="AD210" s="53"/>
      <c r="AE210" s="42"/>
      <c r="AF210" s="42"/>
      <c r="AG210" s="53"/>
      <c r="AH210" s="22"/>
      <c r="AI210" s="60"/>
      <c r="AJ210" s="53"/>
      <c r="AK210" s="61"/>
      <c r="AL210" s="62"/>
      <c r="AM210" s="53"/>
      <c r="AN210" s="22"/>
      <c r="AO210" s="22"/>
    </row>
    <row r="211" spans="1:41" ht="25.5" x14ac:dyDescent="0.2">
      <c r="A211" s="50" t="s">
        <v>98</v>
      </c>
      <c r="B211" s="50" t="s">
        <v>99</v>
      </c>
      <c r="C211" s="50" t="s">
        <v>247</v>
      </c>
      <c r="D211" s="45" t="s">
        <v>608</v>
      </c>
      <c r="E211" s="50">
        <v>35</v>
      </c>
      <c r="F211" s="82"/>
      <c r="G211" s="50" t="s">
        <v>106</v>
      </c>
      <c r="H211" s="52">
        <v>48366</v>
      </c>
      <c r="I211" s="45" t="s">
        <v>327</v>
      </c>
      <c r="J211" s="45"/>
      <c r="K211" s="53"/>
      <c r="L211" s="42">
        <v>138</v>
      </c>
      <c r="M211" s="42"/>
      <c r="N211" s="54">
        <v>2000</v>
      </c>
      <c r="O211" s="54">
        <v>478</v>
      </c>
      <c r="P211" s="51" t="s">
        <v>328</v>
      </c>
      <c r="Q211" s="42" t="s">
        <v>265</v>
      </c>
      <c r="R211" s="42"/>
      <c r="S211" s="42"/>
      <c r="T211" s="53"/>
      <c r="U211" s="56">
        <v>2000000</v>
      </c>
      <c r="V211" s="53"/>
      <c r="W211" s="57"/>
      <c r="X211" s="57"/>
      <c r="Y211" s="42"/>
      <c r="Z211" s="22"/>
      <c r="AA211" s="22"/>
      <c r="AB211" s="42"/>
      <c r="AC211" s="22"/>
      <c r="AD211" s="53"/>
      <c r="AE211" s="42"/>
      <c r="AF211" s="42"/>
      <c r="AG211" s="53"/>
      <c r="AH211" s="22"/>
      <c r="AI211" s="60"/>
      <c r="AJ211" s="53"/>
      <c r="AK211" s="61"/>
      <c r="AL211" s="62"/>
      <c r="AM211" s="53"/>
      <c r="AN211" s="22"/>
      <c r="AO211" s="22"/>
    </row>
    <row r="212" spans="1:41" x14ac:dyDescent="0.2">
      <c r="A212" s="50" t="s">
        <v>98</v>
      </c>
      <c r="B212" s="50" t="s">
        <v>99</v>
      </c>
      <c r="C212" s="50" t="s">
        <v>247</v>
      </c>
      <c r="D212" s="45" t="s">
        <v>528</v>
      </c>
      <c r="E212" s="51">
        <v>35</v>
      </c>
      <c r="F212" s="82"/>
      <c r="G212" s="50" t="s">
        <v>101</v>
      </c>
      <c r="H212" s="52">
        <v>48366</v>
      </c>
      <c r="I212" s="45" t="s">
        <v>324</v>
      </c>
      <c r="J212" s="45" t="s">
        <v>329</v>
      </c>
      <c r="K212" s="22"/>
      <c r="L212" s="42">
        <v>345</v>
      </c>
      <c r="M212" s="42"/>
      <c r="N212" s="54">
        <v>3000</v>
      </c>
      <c r="O212" s="54">
        <f>Table11[[#This Row],[Minimum Summer Emergency Facility Rating (Amps)]]*Table11[[#This Row],[Max kV]]*SQRT(3)/1000</f>
        <v>1792.6725858337879</v>
      </c>
      <c r="P212" s="51" t="s">
        <v>205</v>
      </c>
      <c r="Q212" s="42" t="s">
        <v>330</v>
      </c>
      <c r="R212" s="42">
        <v>0</v>
      </c>
      <c r="S212" s="42">
        <v>22</v>
      </c>
      <c r="T212" s="53"/>
      <c r="U212" s="63">
        <v>73600000</v>
      </c>
      <c r="V212" s="53"/>
      <c r="W212" s="57"/>
      <c r="X212" s="57"/>
      <c r="Y212" s="42"/>
      <c r="Z212" s="22"/>
      <c r="AA212" s="22"/>
      <c r="AB212" s="42"/>
      <c r="AC212" s="22"/>
      <c r="AD212" s="53"/>
      <c r="AE212" s="42"/>
      <c r="AF212" s="42"/>
      <c r="AG212" s="53"/>
      <c r="AH212" s="22"/>
      <c r="AI212" s="60"/>
      <c r="AJ212" s="53"/>
      <c r="AK212" s="61"/>
      <c r="AL212" s="62"/>
      <c r="AM212" s="53"/>
      <c r="AN212" s="22"/>
      <c r="AO212" s="22"/>
    </row>
    <row r="213" spans="1:41" ht="25.5" x14ac:dyDescent="0.2">
      <c r="A213" s="50" t="s">
        <v>98</v>
      </c>
      <c r="B213" s="50" t="s">
        <v>99</v>
      </c>
      <c r="C213" s="50" t="s">
        <v>247</v>
      </c>
      <c r="D213" s="45" t="s">
        <v>529</v>
      </c>
      <c r="E213" s="51">
        <v>35</v>
      </c>
      <c r="F213" s="82"/>
      <c r="G213" s="50" t="s">
        <v>106</v>
      </c>
      <c r="H213" s="52">
        <v>48366</v>
      </c>
      <c r="I213" s="45" t="s">
        <v>329</v>
      </c>
      <c r="J213" s="45"/>
      <c r="K213" s="53"/>
      <c r="L213" s="42">
        <v>345</v>
      </c>
      <c r="M213" s="42"/>
      <c r="N213" s="54">
        <v>3000</v>
      </c>
      <c r="O213" s="54">
        <f>Table11[[#This Row],[Minimum Summer Emergency Facility Rating (Amps)]]*Table11[[#This Row],[Max kV]]*SQRT(3)/1000</f>
        <v>1792.6725858337879</v>
      </c>
      <c r="P213" s="51" t="s">
        <v>331</v>
      </c>
      <c r="Q213" s="42" t="s">
        <v>330</v>
      </c>
      <c r="R213" s="42"/>
      <c r="S213" s="42"/>
      <c r="T213" s="53"/>
      <c r="U213" s="63">
        <v>2900000</v>
      </c>
      <c r="V213" s="53"/>
      <c r="W213" s="57"/>
      <c r="X213" s="57"/>
      <c r="Y213" s="42"/>
      <c r="Z213" s="22"/>
      <c r="AA213" s="22"/>
      <c r="AB213" s="42"/>
      <c r="AC213" s="22"/>
      <c r="AD213" s="53"/>
      <c r="AE213" s="42"/>
      <c r="AF213" s="42"/>
      <c r="AG213" s="53"/>
      <c r="AH213" s="22"/>
      <c r="AI213" s="60"/>
      <c r="AJ213" s="53"/>
      <c r="AK213" s="61"/>
      <c r="AL213" s="62"/>
      <c r="AM213" s="53"/>
      <c r="AN213" s="22"/>
      <c r="AO213" s="22"/>
    </row>
    <row r="214" spans="1:41" ht="38.25" x14ac:dyDescent="0.2">
      <c r="A214" s="50" t="s">
        <v>98</v>
      </c>
      <c r="B214" s="50" t="s">
        <v>99</v>
      </c>
      <c r="C214" s="51" t="s">
        <v>247</v>
      </c>
      <c r="D214" s="45" t="s">
        <v>527</v>
      </c>
      <c r="E214" s="51">
        <v>36</v>
      </c>
      <c r="F214" s="82"/>
      <c r="G214" s="51" t="s">
        <v>106</v>
      </c>
      <c r="H214" s="52">
        <v>48366</v>
      </c>
      <c r="I214" s="45" t="s">
        <v>332</v>
      </c>
      <c r="J214" s="45"/>
      <c r="K214" s="64"/>
      <c r="L214" s="45">
        <v>345</v>
      </c>
      <c r="M214" s="45"/>
      <c r="N214" s="54">
        <v>3000</v>
      </c>
      <c r="O214" s="54">
        <f>Table11[[#This Row],[Minimum Summer Emergency Facility Rating (Amps)]]*Table11[[#This Row],[Max kV]]*SQRT(3)/1000</f>
        <v>1792.6725858337879</v>
      </c>
      <c r="P214" s="51" t="s">
        <v>333</v>
      </c>
      <c r="Q214" s="45" t="s">
        <v>265</v>
      </c>
      <c r="R214" s="45"/>
      <c r="S214" s="45"/>
      <c r="T214" s="64"/>
      <c r="U214" s="65">
        <v>12700000</v>
      </c>
      <c r="V214" s="64"/>
      <c r="W214" s="66"/>
      <c r="X214" s="66"/>
      <c r="Y214" s="45"/>
      <c r="Z214" s="44"/>
      <c r="AA214" s="44"/>
      <c r="AB214" s="45"/>
      <c r="AC214" s="44"/>
      <c r="AD214" s="64"/>
      <c r="AE214" s="45"/>
      <c r="AF214" s="45"/>
      <c r="AG214" s="64"/>
      <c r="AH214" s="44"/>
      <c r="AI214" s="44"/>
      <c r="AJ214" s="64"/>
      <c r="AK214" s="44"/>
      <c r="AL214" s="44"/>
      <c r="AM214" s="64"/>
      <c r="AN214" s="44"/>
      <c r="AO214" s="44"/>
    </row>
    <row r="215" spans="1:41" x14ac:dyDescent="0.2">
      <c r="A215" s="50" t="s">
        <v>98</v>
      </c>
      <c r="B215" s="50" t="s">
        <v>99</v>
      </c>
      <c r="C215" s="51" t="s">
        <v>247</v>
      </c>
      <c r="D215" s="45" t="s">
        <v>527</v>
      </c>
      <c r="E215" s="51">
        <v>36</v>
      </c>
      <c r="F215" s="82"/>
      <c r="G215" s="51" t="s">
        <v>101</v>
      </c>
      <c r="H215" s="52">
        <v>48366</v>
      </c>
      <c r="I215" s="45" t="s">
        <v>332</v>
      </c>
      <c r="J215" s="45" t="s">
        <v>334</v>
      </c>
      <c r="K215" s="64"/>
      <c r="L215" s="45">
        <v>345</v>
      </c>
      <c r="M215" s="45"/>
      <c r="N215" s="54">
        <v>3000</v>
      </c>
      <c r="O215" s="54">
        <f>Table11[[#This Row],[Minimum Summer Emergency Facility Rating (Amps)]]*Table11[[#This Row],[Max kV]]*SQRT(3)/1000</f>
        <v>1792.6725858337879</v>
      </c>
      <c r="P215" s="51" t="s">
        <v>205</v>
      </c>
      <c r="Q215" s="45" t="s">
        <v>265</v>
      </c>
      <c r="R215" s="45">
        <v>0</v>
      </c>
      <c r="S215" s="45">
        <v>13</v>
      </c>
      <c r="T215" s="64"/>
      <c r="U215" s="65">
        <v>37400000</v>
      </c>
      <c r="V215" s="64"/>
      <c r="W215" s="66"/>
      <c r="X215" s="66"/>
      <c r="Y215" s="45"/>
      <c r="Z215" s="44"/>
      <c r="AA215" s="44"/>
      <c r="AB215" s="45"/>
      <c r="AC215" s="44"/>
      <c r="AD215" s="64"/>
      <c r="AE215" s="45"/>
      <c r="AF215" s="45"/>
      <c r="AG215" s="64"/>
      <c r="AH215" s="44"/>
      <c r="AI215" s="44"/>
      <c r="AJ215" s="64"/>
      <c r="AK215" s="44"/>
      <c r="AL215" s="44"/>
      <c r="AM215" s="64"/>
      <c r="AN215" s="44"/>
      <c r="AO215" s="44"/>
    </row>
    <row r="216" spans="1:41" ht="114.75" x14ac:dyDescent="0.2">
      <c r="A216" s="50" t="s">
        <v>98</v>
      </c>
      <c r="B216" s="50" t="s">
        <v>99</v>
      </c>
      <c r="C216" s="50" t="s">
        <v>247</v>
      </c>
      <c r="D216" s="45" t="s">
        <v>531</v>
      </c>
      <c r="E216" s="51">
        <v>36</v>
      </c>
      <c r="F216" s="82"/>
      <c r="G216" s="50" t="s">
        <v>106</v>
      </c>
      <c r="H216" s="52">
        <v>48366</v>
      </c>
      <c r="I216" s="45" t="s">
        <v>334</v>
      </c>
      <c r="J216" s="45"/>
      <c r="K216" s="53"/>
      <c r="L216" s="42">
        <v>345</v>
      </c>
      <c r="M216" s="42"/>
      <c r="N216" s="54">
        <v>3000</v>
      </c>
      <c r="O216" s="54">
        <f>Table11[[#This Row],[Minimum Summer Emergency Facility Rating (Amps)]]*Table11[[#This Row],[Max kV]]*SQRT(3)/1000</f>
        <v>1792.6725858337879</v>
      </c>
      <c r="P216" s="51" t="s">
        <v>585</v>
      </c>
      <c r="Q216" s="42" t="s">
        <v>265</v>
      </c>
      <c r="R216" s="42"/>
      <c r="S216" s="42"/>
      <c r="T216" s="53"/>
      <c r="U216" s="56">
        <v>20800000</v>
      </c>
      <c r="V216" s="53"/>
      <c r="W216" s="57"/>
      <c r="X216" s="57"/>
      <c r="Y216" s="42"/>
      <c r="Z216" s="22"/>
      <c r="AA216" s="22"/>
      <c r="AB216" s="42"/>
      <c r="AC216" s="22"/>
      <c r="AD216" s="53"/>
      <c r="AE216" s="42"/>
      <c r="AF216" s="42"/>
      <c r="AG216" s="53"/>
      <c r="AH216" s="22"/>
      <c r="AI216" s="22"/>
      <c r="AJ216" s="53"/>
      <c r="AK216" s="22"/>
      <c r="AL216" s="22"/>
      <c r="AM216" s="53"/>
      <c r="AN216" s="22"/>
      <c r="AO216" s="22"/>
    </row>
    <row r="217" spans="1:41" ht="38.25" x14ac:dyDescent="0.2">
      <c r="A217" s="50" t="s">
        <v>98</v>
      </c>
      <c r="B217" s="50" t="s">
        <v>99</v>
      </c>
      <c r="C217" s="50" t="s">
        <v>247</v>
      </c>
      <c r="D217" s="45" t="s">
        <v>609</v>
      </c>
      <c r="E217" s="51">
        <v>36</v>
      </c>
      <c r="F217" s="82"/>
      <c r="G217" s="50" t="s">
        <v>101</v>
      </c>
      <c r="H217" s="52">
        <v>48366</v>
      </c>
      <c r="I217" s="45" t="s">
        <v>334</v>
      </c>
      <c r="J217" s="45"/>
      <c r="K217" s="53"/>
      <c r="L217" s="42">
        <v>345</v>
      </c>
      <c r="M217" s="42"/>
      <c r="N217" s="54">
        <v>3000</v>
      </c>
      <c r="O217" s="54">
        <f>Table11[[#This Row],[Minimum Summer Emergency Facility Rating (Amps)]]*Table11[[#This Row],[Max kV]]*SQRT(3)/1000</f>
        <v>1792.6725858337879</v>
      </c>
      <c r="P217" s="51" t="s">
        <v>335</v>
      </c>
      <c r="Q217" s="42" t="s">
        <v>265</v>
      </c>
      <c r="R217" s="42"/>
      <c r="S217" s="42"/>
      <c r="T217" s="53"/>
      <c r="U217" s="56">
        <v>6700000</v>
      </c>
      <c r="V217" s="53"/>
      <c r="W217" s="57"/>
      <c r="X217" s="57"/>
      <c r="Y217" s="42"/>
      <c r="Z217" s="22"/>
      <c r="AA217" s="22"/>
      <c r="AB217" s="42"/>
      <c r="AC217" s="22"/>
      <c r="AD217" s="53"/>
      <c r="AE217" s="42"/>
      <c r="AF217" s="42"/>
      <c r="AG217" s="53"/>
      <c r="AH217" s="22"/>
      <c r="AI217" s="22"/>
      <c r="AJ217" s="53"/>
      <c r="AK217" s="22"/>
      <c r="AL217" s="22"/>
      <c r="AM217" s="53"/>
      <c r="AN217" s="22"/>
      <c r="AO217" s="22"/>
    </row>
    <row r="218" spans="1:41" ht="38.25" x14ac:dyDescent="0.2">
      <c r="A218" s="50" t="s">
        <v>98</v>
      </c>
      <c r="B218" s="50" t="s">
        <v>99</v>
      </c>
      <c r="C218" s="50" t="s">
        <v>247</v>
      </c>
      <c r="D218" s="45" t="s">
        <v>601</v>
      </c>
      <c r="E218" s="51">
        <v>36</v>
      </c>
      <c r="F218" s="82"/>
      <c r="G218" s="50" t="s">
        <v>101</v>
      </c>
      <c r="H218" s="52">
        <v>48366</v>
      </c>
      <c r="I218" s="45" t="s">
        <v>334</v>
      </c>
      <c r="J218" s="45"/>
      <c r="K218" s="53"/>
      <c r="L218" s="42">
        <v>345</v>
      </c>
      <c r="M218" s="45"/>
      <c r="N218" s="54">
        <v>3000</v>
      </c>
      <c r="O218" s="54">
        <f>Table11[[#This Row],[Minimum Summer Emergency Facility Rating (Amps)]]*Table11[[#This Row],[Max kV]]*SQRT(3)/1000</f>
        <v>1792.6725858337879</v>
      </c>
      <c r="P218" s="51" t="s">
        <v>336</v>
      </c>
      <c r="Q218" s="45" t="s">
        <v>265</v>
      </c>
      <c r="R218" s="45"/>
      <c r="S218" s="45"/>
      <c r="T218" s="64"/>
      <c r="U218" s="65">
        <v>6700000</v>
      </c>
      <c r="V218" s="64"/>
      <c r="W218" s="66"/>
      <c r="X218" s="66"/>
      <c r="Y218" s="45"/>
      <c r="Z218" s="44"/>
      <c r="AA218" s="44"/>
      <c r="AB218" s="45"/>
      <c r="AC218" s="44"/>
      <c r="AD218" s="64"/>
      <c r="AE218" s="45"/>
      <c r="AF218" s="45"/>
      <c r="AG218" s="64"/>
      <c r="AH218" s="44"/>
      <c r="AI218" s="44"/>
      <c r="AJ218" s="64"/>
      <c r="AK218" s="44"/>
      <c r="AL218" s="44"/>
      <c r="AM218" s="64"/>
      <c r="AN218" s="44"/>
      <c r="AO218" s="44"/>
    </row>
    <row r="219" spans="1:41" ht="318.75" x14ac:dyDescent="0.2">
      <c r="A219" s="50" t="s">
        <v>98</v>
      </c>
      <c r="B219" s="50" t="s">
        <v>99</v>
      </c>
      <c r="C219" s="51" t="s">
        <v>247</v>
      </c>
      <c r="D219" s="45" t="s">
        <v>527</v>
      </c>
      <c r="E219" s="51">
        <v>36</v>
      </c>
      <c r="F219" s="82"/>
      <c r="G219" s="51" t="s">
        <v>106</v>
      </c>
      <c r="H219" s="52">
        <v>48366</v>
      </c>
      <c r="I219" s="45" t="s">
        <v>337</v>
      </c>
      <c r="J219" s="45"/>
      <c r="K219" s="64"/>
      <c r="L219" s="45">
        <v>765</v>
      </c>
      <c r="M219" s="45">
        <v>345</v>
      </c>
      <c r="N219" s="54" t="s">
        <v>150</v>
      </c>
      <c r="O219" s="54" t="s">
        <v>151</v>
      </c>
      <c r="P219" s="51" t="s">
        <v>501</v>
      </c>
      <c r="Q219" s="45" t="s">
        <v>265</v>
      </c>
      <c r="R219" s="45"/>
      <c r="S219" s="45"/>
      <c r="T219" s="64"/>
      <c r="U219" s="65">
        <v>240200000</v>
      </c>
      <c r="V219" s="64"/>
      <c r="W219" s="66"/>
      <c r="X219" s="66"/>
      <c r="Y219" s="45"/>
      <c r="Z219" s="44"/>
      <c r="AA219" s="44"/>
      <c r="AB219" s="45"/>
      <c r="AC219" s="44"/>
      <c r="AD219" s="64"/>
      <c r="AE219" s="45"/>
      <c r="AF219" s="45"/>
      <c r="AG219" s="64"/>
      <c r="AH219" s="44"/>
      <c r="AI219" s="44"/>
      <c r="AJ219" s="64"/>
      <c r="AK219" s="44"/>
      <c r="AL219" s="44"/>
      <c r="AM219" s="64"/>
      <c r="AN219" s="44"/>
      <c r="AO219" s="44"/>
    </row>
    <row r="220" spans="1:41" ht="63.75" x14ac:dyDescent="0.2">
      <c r="A220" s="50" t="s">
        <v>98</v>
      </c>
      <c r="B220" s="50" t="s">
        <v>99</v>
      </c>
      <c r="C220" s="51" t="s">
        <v>247</v>
      </c>
      <c r="D220" s="45" t="s">
        <v>557</v>
      </c>
      <c r="E220" s="51">
        <v>36</v>
      </c>
      <c r="F220" s="82"/>
      <c r="G220" s="51" t="s">
        <v>101</v>
      </c>
      <c r="H220" s="52">
        <v>48366</v>
      </c>
      <c r="I220" s="45" t="s">
        <v>337</v>
      </c>
      <c r="J220" s="45"/>
      <c r="K220" s="64"/>
      <c r="L220" s="45">
        <v>765</v>
      </c>
      <c r="M220" s="45"/>
      <c r="N220" s="54">
        <v>4000</v>
      </c>
      <c r="O220" s="54">
        <f>Table11[[#This Row],[Minimum Summer Emergency Facility Rating (Amps)]]*Table11[[#This Row],[Max kV]]*SQRT(3)/1000</f>
        <v>5300.0754711607642</v>
      </c>
      <c r="P220" s="51" t="s">
        <v>620</v>
      </c>
      <c r="Q220" s="45" t="s">
        <v>265</v>
      </c>
      <c r="R220" s="45"/>
      <c r="S220" s="45"/>
      <c r="T220" s="64"/>
      <c r="U220" s="65">
        <v>9000000</v>
      </c>
      <c r="V220" s="64"/>
      <c r="W220" s="66"/>
      <c r="X220" s="66"/>
      <c r="Y220" s="45"/>
      <c r="Z220" s="44"/>
      <c r="AA220" s="44"/>
      <c r="AB220" s="45"/>
      <c r="AC220" s="44"/>
      <c r="AD220" s="64"/>
      <c r="AE220" s="45"/>
      <c r="AF220" s="45"/>
      <c r="AG220" s="64"/>
      <c r="AH220" s="44"/>
      <c r="AI220" s="44"/>
      <c r="AJ220" s="64"/>
      <c r="AK220" s="44"/>
      <c r="AL220" s="44"/>
      <c r="AM220" s="64"/>
      <c r="AN220" s="44"/>
      <c r="AO220" s="44"/>
    </row>
    <row r="221" spans="1:41" ht="63.75" x14ac:dyDescent="0.2">
      <c r="A221" s="50" t="s">
        <v>98</v>
      </c>
      <c r="B221" s="50" t="s">
        <v>99</v>
      </c>
      <c r="C221" s="51" t="s">
        <v>247</v>
      </c>
      <c r="D221" s="45" t="s">
        <v>557</v>
      </c>
      <c r="E221" s="51">
        <v>36</v>
      </c>
      <c r="F221" s="82"/>
      <c r="G221" s="51" t="s">
        <v>101</v>
      </c>
      <c r="H221" s="52">
        <v>48366</v>
      </c>
      <c r="I221" s="45" t="s">
        <v>337</v>
      </c>
      <c r="J221" s="45"/>
      <c r="K221" s="64"/>
      <c r="L221" s="45">
        <v>345</v>
      </c>
      <c r="M221" s="45"/>
      <c r="N221" s="54">
        <v>3000</v>
      </c>
      <c r="O221" s="54">
        <f>Table11[[#This Row],[Minimum Summer Emergency Facility Rating (Amps)]]*Table11[[#This Row],[Max kV]]*SQRT(3)/1000</f>
        <v>1792.6725858337879</v>
      </c>
      <c r="P221" s="51" t="s">
        <v>621</v>
      </c>
      <c r="Q221" s="45" t="s">
        <v>265</v>
      </c>
      <c r="R221" s="45"/>
      <c r="S221" s="45"/>
      <c r="T221" s="64"/>
      <c r="U221" s="65">
        <v>6700000</v>
      </c>
      <c r="V221" s="64"/>
      <c r="W221" s="66"/>
      <c r="X221" s="66"/>
      <c r="Y221" s="45"/>
      <c r="Z221" s="44"/>
      <c r="AA221" s="44"/>
      <c r="AB221" s="45"/>
      <c r="AC221" s="44"/>
      <c r="AD221" s="64"/>
      <c r="AE221" s="45"/>
      <c r="AF221" s="45"/>
      <c r="AG221" s="64"/>
      <c r="AH221" s="44"/>
      <c r="AI221" s="44"/>
      <c r="AJ221" s="64"/>
      <c r="AK221" s="44"/>
      <c r="AL221" s="44"/>
      <c r="AM221" s="64"/>
      <c r="AN221" s="44"/>
      <c r="AO221" s="44"/>
    </row>
    <row r="222" spans="1:41" ht="38.25" x14ac:dyDescent="0.2">
      <c r="A222" s="50" t="s">
        <v>98</v>
      </c>
      <c r="B222" s="50" t="s">
        <v>99</v>
      </c>
      <c r="C222" s="51" t="s">
        <v>247</v>
      </c>
      <c r="D222" s="45" t="s">
        <v>527</v>
      </c>
      <c r="E222" s="51">
        <v>36</v>
      </c>
      <c r="F222" s="82"/>
      <c r="G222" s="51" t="s">
        <v>101</v>
      </c>
      <c r="H222" s="52">
        <v>48366</v>
      </c>
      <c r="I222" s="45" t="s">
        <v>337</v>
      </c>
      <c r="J222" s="45"/>
      <c r="K222" s="64"/>
      <c r="L222" s="45">
        <v>345</v>
      </c>
      <c r="M222" s="45"/>
      <c r="N222" s="54">
        <v>3000</v>
      </c>
      <c r="O222" s="54">
        <f>Table11[[#This Row],[Minimum Summer Emergency Facility Rating (Amps)]]*Table11[[#This Row],[Max kV]]*SQRT(3)/1000</f>
        <v>1792.6725858337879</v>
      </c>
      <c r="P222" s="51" t="s">
        <v>338</v>
      </c>
      <c r="Q222" s="45" t="s">
        <v>265</v>
      </c>
      <c r="R222" s="45"/>
      <c r="S222" s="45"/>
      <c r="T222" s="64"/>
      <c r="U222" s="65">
        <v>2900000</v>
      </c>
      <c r="V222" s="64"/>
      <c r="W222" s="57"/>
      <c r="X222" s="57"/>
      <c r="Y222" s="45"/>
      <c r="Z222" s="44"/>
      <c r="AA222" s="44"/>
      <c r="AB222" s="45"/>
      <c r="AC222" s="44"/>
      <c r="AD222" s="64"/>
      <c r="AE222" s="42"/>
      <c r="AF222" s="42"/>
      <c r="AG222" s="64"/>
      <c r="AH222" s="44"/>
      <c r="AI222" s="79"/>
      <c r="AJ222" s="64"/>
      <c r="AK222" s="80"/>
      <c r="AL222" s="81"/>
      <c r="AM222" s="64"/>
      <c r="AN222" s="44"/>
      <c r="AO222" s="44"/>
    </row>
    <row r="223" spans="1:41" ht="38.25" x14ac:dyDescent="0.2">
      <c r="A223" s="50" t="s">
        <v>98</v>
      </c>
      <c r="B223" s="50" t="s">
        <v>99</v>
      </c>
      <c r="C223" s="51" t="s">
        <v>247</v>
      </c>
      <c r="D223" s="45" t="s">
        <v>600</v>
      </c>
      <c r="E223" s="51">
        <v>36</v>
      </c>
      <c r="F223" s="82"/>
      <c r="G223" s="51" t="s">
        <v>101</v>
      </c>
      <c r="H223" s="52">
        <v>48366</v>
      </c>
      <c r="I223" s="45" t="s">
        <v>337</v>
      </c>
      <c r="J223" s="45"/>
      <c r="K223" s="64"/>
      <c r="L223" s="45">
        <v>345</v>
      </c>
      <c r="M223" s="45"/>
      <c r="N223" s="54">
        <v>3000</v>
      </c>
      <c r="O223" s="54">
        <f>Table11[[#This Row],[Minimum Summer Emergency Facility Rating (Amps)]]*Table11[[#This Row],[Max kV]]*SQRT(3)/1000</f>
        <v>1792.6725858337879</v>
      </c>
      <c r="P223" s="51" t="s">
        <v>339</v>
      </c>
      <c r="Q223" s="45" t="s">
        <v>265</v>
      </c>
      <c r="R223" s="45"/>
      <c r="S223" s="45"/>
      <c r="T223" s="64"/>
      <c r="U223" s="65">
        <v>2900000</v>
      </c>
      <c r="V223" s="64"/>
      <c r="W223" s="57"/>
      <c r="X223" s="57"/>
      <c r="Y223" s="45"/>
      <c r="Z223" s="44"/>
      <c r="AA223" s="44"/>
      <c r="AB223" s="45"/>
      <c r="AC223" s="44"/>
      <c r="AD223" s="64"/>
      <c r="AE223" s="42"/>
      <c r="AF223" s="42"/>
      <c r="AG223" s="64"/>
      <c r="AH223" s="44"/>
      <c r="AI223" s="79"/>
      <c r="AJ223" s="64"/>
      <c r="AK223" s="80"/>
      <c r="AL223" s="81"/>
      <c r="AM223" s="64"/>
      <c r="AN223" s="44"/>
      <c r="AO223" s="44"/>
    </row>
    <row r="224" spans="1:41" ht="38.25" x14ac:dyDescent="0.2">
      <c r="A224" s="50" t="s">
        <v>98</v>
      </c>
      <c r="B224" s="50" t="s">
        <v>99</v>
      </c>
      <c r="C224" s="51" t="s">
        <v>247</v>
      </c>
      <c r="D224" s="45" t="s">
        <v>531</v>
      </c>
      <c r="E224" s="51">
        <v>36</v>
      </c>
      <c r="F224" s="82"/>
      <c r="G224" s="51" t="s">
        <v>101</v>
      </c>
      <c r="H224" s="52">
        <v>48366</v>
      </c>
      <c r="I224" s="45" t="s">
        <v>337</v>
      </c>
      <c r="J224" s="45"/>
      <c r="K224" s="64"/>
      <c r="L224" s="45">
        <v>345</v>
      </c>
      <c r="M224" s="45"/>
      <c r="N224" s="54">
        <v>3000</v>
      </c>
      <c r="O224" s="54">
        <f>Table11[[#This Row],[Minimum Summer Emergency Facility Rating (Amps)]]*Table11[[#This Row],[Max kV]]*SQRT(3)/1000</f>
        <v>1792.6725858337879</v>
      </c>
      <c r="P224" s="51" t="s">
        <v>340</v>
      </c>
      <c r="Q224" s="45" t="s">
        <v>265</v>
      </c>
      <c r="R224" s="45"/>
      <c r="S224" s="45"/>
      <c r="T224" s="64"/>
      <c r="U224" s="65">
        <v>2900000</v>
      </c>
      <c r="V224" s="64"/>
      <c r="W224" s="57"/>
      <c r="X224" s="57"/>
      <c r="Y224" s="45"/>
      <c r="Z224" s="44"/>
      <c r="AA224" s="44"/>
      <c r="AB224" s="45"/>
      <c r="AC224" s="44"/>
      <c r="AD224" s="64"/>
      <c r="AE224" s="42"/>
      <c r="AF224" s="42"/>
      <c r="AG224" s="64"/>
      <c r="AH224" s="44"/>
      <c r="AI224" s="79"/>
      <c r="AJ224" s="64"/>
      <c r="AK224" s="80"/>
      <c r="AL224" s="81"/>
      <c r="AM224" s="64"/>
      <c r="AN224" s="44"/>
      <c r="AO224" s="44"/>
    </row>
    <row r="225" spans="1:41" ht="25.5" x14ac:dyDescent="0.2">
      <c r="A225" s="50" t="s">
        <v>98</v>
      </c>
      <c r="B225" s="50" t="s">
        <v>99</v>
      </c>
      <c r="C225" s="50" t="s">
        <v>247</v>
      </c>
      <c r="D225" s="45" t="s">
        <v>527</v>
      </c>
      <c r="E225" s="51">
        <v>36</v>
      </c>
      <c r="F225" s="82"/>
      <c r="G225" s="50" t="s">
        <v>106</v>
      </c>
      <c r="H225" s="52">
        <v>48366</v>
      </c>
      <c r="I225" s="45" t="s">
        <v>341</v>
      </c>
      <c r="J225" s="45"/>
      <c r="K225" s="53"/>
      <c r="L225" s="42">
        <v>138</v>
      </c>
      <c r="M225" s="42"/>
      <c r="N225" s="54">
        <v>2000</v>
      </c>
      <c r="O225" s="54">
        <f>Table11[[#This Row],[Minimum Summer Emergency Facility Rating (Amps)]]*Table11[[#This Row],[Max kV]]*SQRT(3)/1000</f>
        <v>478.04602288901009</v>
      </c>
      <c r="P225" s="51" t="s">
        <v>342</v>
      </c>
      <c r="Q225" s="42" t="s">
        <v>265</v>
      </c>
      <c r="R225" s="42"/>
      <c r="S225" s="42"/>
      <c r="T225" s="53"/>
      <c r="U225" s="63">
        <v>8700000</v>
      </c>
      <c r="V225" s="53"/>
      <c r="W225" s="57"/>
      <c r="X225" s="57"/>
      <c r="Y225" s="42"/>
      <c r="Z225" s="22"/>
      <c r="AA225" s="22"/>
      <c r="AB225" s="42"/>
      <c r="AC225" s="22"/>
      <c r="AD225" s="53"/>
      <c r="AE225" s="42"/>
      <c r="AF225" s="42"/>
      <c r="AG225" s="53"/>
      <c r="AH225" s="22"/>
      <c r="AI225" s="60"/>
      <c r="AJ225" s="53"/>
      <c r="AK225" s="61"/>
      <c r="AL225" s="62"/>
      <c r="AM225" s="53"/>
      <c r="AN225" s="22"/>
      <c r="AO225" s="22"/>
    </row>
    <row r="226" spans="1:41" ht="25.5" x14ac:dyDescent="0.2">
      <c r="A226" s="50" t="s">
        <v>98</v>
      </c>
      <c r="B226" s="50" t="s">
        <v>99</v>
      </c>
      <c r="C226" s="50" t="s">
        <v>247</v>
      </c>
      <c r="D226" s="45" t="s">
        <v>527</v>
      </c>
      <c r="E226" s="51">
        <v>36</v>
      </c>
      <c r="F226" s="82"/>
      <c r="G226" s="50" t="s">
        <v>106</v>
      </c>
      <c r="H226" s="52">
        <v>48366</v>
      </c>
      <c r="I226" s="45" t="s">
        <v>343</v>
      </c>
      <c r="J226" s="45"/>
      <c r="K226" s="53"/>
      <c r="L226" s="42">
        <v>138</v>
      </c>
      <c r="M226" s="42"/>
      <c r="N226" s="54">
        <v>2000</v>
      </c>
      <c r="O226" s="54">
        <f>Table11[[#This Row],[Minimum Summer Emergency Facility Rating (Amps)]]*Table11[[#This Row],[Max kV]]*SQRT(3)/1000</f>
        <v>478.04602288901009</v>
      </c>
      <c r="P226" s="51" t="s">
        <v>344</v>
      </c>
      <c r="Q226" s="42" t="s">
        <v>265</v>
      </c>
      <c r="R226" s="42"/>
      <c r="S226" s="42"/>
      <c r="T226" s="53"/>
      <c r="U226" s="63">
        <v>3400000</v>
      </c>
      <c r="V226" s="53"/>
      <c r="W226" s="57"/>
      <c r="X226" s="57"/>
      <c r="Y226" s="42"/>
      <c r="Z226" s="22"/>
      <c r="AA226" s="22"/>
      <c r="AB226" s="42"/>
      <c r="AC226" s="22"/>
      <c r="AD226" s="53"/>
      <c r="AE226" s="42"/>
      <c r="AF226" s="42"/>
      <c r="AG226" s="53"/>
      <c r="AH226" s="22"/>
      <c r="AI226" s="60"/>
      <c r="AJ226" s="53"/>
      <c r="AK226" s="61"/>
      <c r="AL226" s="62"/>
      <c r="AM226" s="53"/>
      <c r="AN226" s="22"/>
      <c r="AO226" s="22"/>
    </row>
    <row r="227" spans="1:41" ht="25.5" x14ac:dyDescent="0.2">
      <c r="A227" s="50" t="s">
        <v>98</v>
      </c>
      <c r="B227" s="50" t="s">
        <v>99</v>
      </c>
      <c r="C227" s="50" t="s">
        <v>247</v>
      </c>
      <c r="D227" s="45" t="s">
        <v>527</v>
      </c>
      <c r="E227" s="51">
        <v>36</v>
      </c>
      <c r="F227" s="82"/>
      <c r="G227" s="50" t="s">
        <v>101</v>
      </c>
      <c r="H227" s="52">
        <v>48366</v>
      </c>
      <c r="I227" s="45" t="s">
        <v>341</v>
      </c>
      <c r="J227" s="45" t="s">
        <v>343</v>
      </c>
      <c r="K227" s="53"/>
      <c r="L227" s="42">
        <v>138</v>
      </c>
      <c r="M227" s="42"/>
      <c r="N227" s="54">
        <v>2000</v>
      </c>
      <c r="O227" s="54">
        <f>Table11[[#This Row],[Minimum Summer Emergency Facility Rating (Amps)]]*Table11[[#This Row],[Max kV]]*SQRT(3)/1000</f>
        <v>478.04602288901009</v>
      </c>
      <c r="P227" s="51" t="s">
        <v>502</v>
      </c>
      <c r="Q227" s="42" t="s">
        <v>265</v>
      </c>
      <c r="R227" s="42">
        <v>5</v>
      </c>
      <c r="S227" s="42">
        <v>0</v>
      </c>
      <c r="T227" s="53"/>
      <c r="U227" s="63">
        <v>8700000</v>
      </c>
      <c r="V227" s="53"/>
      <c r="W227" s="57"/>
      <c r="X227" s="57"/>
      <c r="Y227" s="42"/>
      <c r="Z227" s="22"/>
      <c r="AA227" s="22"/>
      <c r="AB227" s="42"/>
      <c r="AC227" s="22"/>
      <c r="AD227" s="53"/>
      <c r="AE227" s="42"/>
      <c r="AF227" s="42"/>
      <c r="AG227" s="53"/>
      <c r="AH227" s="22"/>
      <c r="AI227" s="60"/>
      <c r="AJ227" s="53"/>
      <c r="AK227" s="61"/>
      <c r="AL227" s="62"/>
      <c r="AM227" s="53"/>
      <c r="AN227" s="22"/>
      <c r="AO227" s="22"/>
    </row>
    <row r="228" spans="1:41" ht="153" x14ac:dyDescent="0.2">
      <c r="A228" s="50" t="s">
        <v>98</v>
      </c>
      <c r="B228" s="50" t="s">
        <v>99</v>
      </c>
      <c r="C228" s="50" t="s">
        <v>247</v>
      </c>
      <c r="D228" s="45" t="s">
        <v>527</v>
      </c>
      <c r="E228" s="51">
        <v>36</v>
      </c>
      <c r="F228" s="82"/>
      <c r="G228" s="50" t="s">
        <v>106</v>
      </c>
      <c r="H228" s="52">
        <v>48366</v>
      </c>
      <c r="I228" s="45" t="s">
        <v>345</v>
      </c>
      <c r="J228" s="45"/>
      <c r="K228" s="53"/>
      <c r="L228" s="42">
        <v>138</v>
      </c>
      <c r="M228" s="42"/>
      <c r="N228" s="54">
        <v>2000</v>
      </c>
      <c r="O228" s="54">
        <f>Table11[[#This Row],[Minimum Summer Emergency Facility Rating (Amps)]]*Table11[[#This Row],[Max kV]]*SQRT(3)/1000</f>
        <v>478.04602288901009</v>
      </c>
      <c r="P228" s="51" t="s">
        <v>503</v>
      </c>
      <c r="Q228" s="42" t="s">
        <v>265</v>
      </c>
      <c r="R228" s="42"/>
      <c r="S228" s="42"/>
      <c r="T228" s="53"/>
      <c r="U228" s="63">
        <v>32100000</v>
      </c>
      <c r="V228" s="53"/>
      <c r="W228" s="57"/>
      <c r="X228" s="57"/>
      <c r="Y228" s="42"/>
      <c r="Z228" s="22"/>
      <c r="AA228" s="22"/>
      <c r="AB228" s="42"/>
      <c r="AC228" s="22"/>
      <c r="AD228" s="53"/>
      <c r="AE228" s="42"/>
      <c r="AF228" s="42"/>
      <c r="AG228" s="53"/>
      <c r="AH228" s="22"/>
      <c r="AI228" s="60"/>
      <c r="AJ228" s="53"/>
      <c r="AK228" s="61"/>
      <c r="AL228" s="62"/>
      <c r="AM228" s="53"/>
      <c r="AN228" s="22"/>
      <c r="AO228" s="22"/>
    </row>
    <row r="229" spans="1:41" ht="38.25" x14ac:dyDescent="0.2">
      <c r="A229" s="50" t="s">
        <v>98</v>
      </c>
      <c r="B229" s="50" t="s">
        <v>99</v>
      </c>
      <c r="C229" s="51" t="s">
        <v>247</v>
      </c>
      <c r="D229" s="45" t="s">
        <v>527</v>
      </c>
      <c r="E229" s="51">
        <v>36</v>
      </c>
      <c r="F229" s="82"/>
      <c r="G229" s="51" t="s">
        <v>106</v>
      </c>
      <c r="H229" s="52">
        <v>48366</v>
      </c>
      <c r="I229" s="45" t="s">
        <v>345</v>
      </c>
      <c r="J229" s="45"/>
      <c r="K229" s="64"/>
      <c r="L229" s="45">
        <v>345</v>
      </c>
      <c r="M229" s="45"/>
      <c r="N229" s="54">
        <v>3000</v>
      </c>
      <c r="O229" s="54">
        <f>Table11[[#This Row],[Minimum Summer Emergency Facility Rating (Amps)]]*Table11[[#This Row],[Max kV]]*SQRT(3)/1000</f>
        <v>1792.6725858337879</v>
      </c>
      <c r="P229" s="51" t="s">
        <v>346</v>
      </c>
      <c r="Q229" s="45" t="s">
        <v>265</v>
      </c>
      <c r="R229" s="45"/>
      <c r="S229" s="45"/>
      <c r="T229" s="64"/>
      <c r="U229" s="65">
        <v>5700000</v>
      </c>
      <c r="V229" s="64"/>
      <c r="W229" s="66"/>
      <c r="X229" s="66"/>
      <c r="Y229" s="45"/>
      <c r="Z229" s="44"/>
      <c r="AA229" s="44"/>
      <c r="AB229" s="45"/>
      <c r="AC229" s="44"/>
      <c r="AD229" s="64"/>
      <c r="AE229" s="45"/>
      <c r="AF229" s="45"/>
      <c r="AG229" s="64"/>
      <c r="AH229" s="44"/>
      <c r="AI229" s="44"/>
      <c r="AJ229" s="64"/>
      <c r="AK229" s="44"/>
      <c r="AL229" s="44"/>
      <c r="AM229" s="64"/>
      <c r="AN229" s="44"/>
      <c r="AO229" s="44"/>
    </row>
    <row r="230" spans="1:41" ht="63.75" x14ac:dyDescent="0.2">
      <c r="A230" s="50" t="s">
        <v>98</v>
      </c>
      <c r="B230" s="50" t="s">
        <v>99</v>
      </c>
      <c r="C230" s="51" t="s">
        <v>247</v>
      </c>
      <c r="D230" s="45" t="s">
        <v>557</v>
      </c>
      <c r="E230" s="51">
        <v>36</v>
      </c>
      <c r="F230" s="82"/>
      <c r="G230" s="51" t="s">
        <v>101</v>
      </c>
      <c r="H230" s="52">
        <v>48366</v>
      </c>
      <c r="I230" s="45" t="s">
        <v>345</v>
      </c>
      <c r="J230" s="45"/>
      <c r="K230" s="64"/>
      <c r="L230" s="45">
        <v>345</v>
      </c>
      <c r="M230" s="45"/>
      <c r="N230" s="54">
        <v>3000</v>
      </c>
      <c r="O230" s="54">
        <f>Table11[[#This Row],[Minimum Summer Emergency Facility Rating (Amps)]]*Table11[[#This Row],[Max kV]]*SQRT(3)/1000</f>
        <v>1792.6725858337879</v>
      </c>
      <c r="P230" s="51" t="s">
        <v>622</v>
      </c>
      <c r="Q230" s="45" t="s">
        <v>265</v>
      </c>
      <c r="R230" s="45"/>
      <c r="S230" s="45"/>
      <c r="T230" s="64"/>
      <c r="U230" s="65">
        <v>41100000</v>
      </c>
      <c r="V230" s="64"/>
      <c r="W230" s="66"/>
      <c r="X230" s="66"/>
      <c r="Y230" s="45"/>
      <c r="Z230" s="44"/>
      <c r="AA230" s="44"/>
      <c r="AB230" s="45"/>
      <c r="AC230" s="44"/>
      <c r="AD230" s="64"/>
      <c r="AE230" s="45"/>
      <c r="AF230" s="45"/>
      <c r="AG230" s="64"/>
      <c r="AH230" s="44"/>
      <c r="AI230" s="44"/>
      <c r="AJ230" s="64"/>
      <c r="AK230" s="44"/>
      <c r="AL230" s="44"/>
      <c r="AM230" s="64"/>
      <c r="AN230" s="44"/>
      <c r="AO230" s="44"/>
    </row>
    <row r="231" spans="1:41" ht="38.25" x14ac:dyDescent="0.2">
      <c r="A231" s="50" t="s">
        <v>98</v>
      </c>
      <c r="B231" s="50" t="s">
        <v>99</v>
      </c>
      <c r="C231" s="50" t="s">
        <v>247</v>
      </c>
      <c r="D231" s="45" t="s">
        <v>527</v>
      </c>
      <c r="E231" s="51">
        <v>36</v>
      </c>
      <c r="F231" s="82"/>
      <c r="G231" s="50" t="s">
        <v>101</v>
      </c>
      <c r="H231" s="52">
        <v>48366</v>
      </c>
      <c r="I231" s="45" t="s">
        <v>345</v>
      </c>
      <c r="J231" s="45"/>
      <c r="K231" s="53"/>
      <c r="L231" s="42">
        <v>138</v>
      </c>
      <c r="M231" s="42"/>
      <c r="N231" s="54">
        <v>2000</v>
      </c>
      <c r="O231" s="54">
        <f>Table11[[#This Row],[Minimum Summer Emergency Facility Rating (Amps)]]*Table11[[#This Row],[Max kV]]*SQRT(3)/1000</f>
        <v>478.04602288901009</v>
      </c>
      <c r="P231" s="51" t="s">
        <v>347</v>
      </c>
      <c r="Q231" s="42" t="s">
        <v>265</v>
      </c>
      <c r="R231" s="42"/>
      <c r="S231" s="42"/>
      <c r="T231" s="53"/>
      <c r="U231" s="63">
        <v>1700000</v>
      </c>
      <c r="V231" s="53"/>
      <c r="W231" s="57"/>
      <c r="X231" s="57"/>
      <c r="Y231" s="42"/>
      <c r="Z231" s="22"/>
      <c r="AA231" s="22"/>
      <c r="AB231" s="42"/>
      <c r="AC231" s="22"/>
      <c r="AD231" s="53"/>
      <c r="AE231" s="42"/>
      <c r="AF231" s="42"/>
      <c r="AG231" s="53"/>
      <c r="AH231" s="22"/>
      <c r="AI231" s="60"/>
      <c r="AJ231" s="53"/>
      <c r="AK231" s="61"/>
      <c r="AL231" s="62"/>
      <c r="AM231" s="53"/>
      <c r="AN231" s="22"/>
      <c r="AO231" s="22"/>
    </row>
    <row r="232" spans="1:41" ht="38.25" x14ac:dyDescent="0.2">
      <c r="A232" s="50" t="s">
        <v>98</v>
      </c>
      <c r="B232" s="50" t="s">
        <v>99</v>
      </c>
      <c r="C232" s="50" t="s">
        <v>247</v>
      </c>
      <c r="D232" s="45" t="s">
        <v>527</v>
      </c>
      <c r="E232" s="51">
        <v>36</v>
      </c>
      <c r="F232" s="82"/>
      <c r="G232" s="50" t="s">
        <v>101</v>
      </c>
      <c r="H232" s="52">
        <v>48366</v>
      </c>
      <c r="I232" s="45" t="s">
        <v>345</v>
      </c>
      <c r="J232" s="45"/>
      <c r="K232" s="53"/>
      <c r="L232" s="42">
        <v>138</v>
      </c>
      <c r="M232" s="42"/>
      <c r="N232" s="54">
        <v>2000</v>
      </c>
      <c r="O232" s="54">
        <f>Table11[[#This Row],[Minimum Summer Emergency Facility Rating (Amps)]]*Table11[[#This Row],[Max kV]]*SQRT(3)/1000</f>
        <v>478.04602288901009</v>
      </c>
      <c r="P232" s="51" t="s">
        <v>348</v>
      </c>
      <c r="Q232" s="42" t="s">
        <v>265</v>
      </c>
      <c r="R232" s="42"/>
      <c r="S232" s="42"/>
      <c r="T232" s="53"/>
      <c r="U232" s="63">
        <v>1700000</v>
      </c>
      <c r="V232" s="53"/>
      <c r="W232" s="57"/>
      <c r="X232" s="57"/>
      <c r="Y232" s="42"/>
      <c r="Z232" s="22"/>
      <c r="AA232" s="22"/>
      <c r="AB232" s="42"/>
      <c r="AC232" s="22"/>
      <c r="AD232" s="53"/>
      <c r="AE232" s="42"/>
      <c r="AF232" s="42"/>
      <c r="AG232" s="53"/>
      <c r="AH232" s="22"/>
      <c r="AI232" s="60"/>
      <c r="AJ232" s="53"/>
      <c r="AK232" s="61"/>
      <c r="AL232" s="62"/>
      <c r="AM232" s="53"/>
      <c r="AN232" s="22"/>
      <c r="AO232" s="22"/>
    </row>
    <row r="233" spans="1:41" ht="38.25" x14ac:dyDescent="0.2">
      <c r="A233" s="50" t="s">
        <v>98</v>
      </c>
      <c r="B233" s="50" t="s">
        <v>99</v>
      </c>
      <c r="C233" s="50" t="s">
        <v>247</v>
      </c>
      <c r="D233" s="45" t="s">
        <v>527</v>
      </c>
      <c r="E233" s="51">
        <v>36</v>
      </c>
      <c r="F233" s="82"/>
      <c r="G233" s="50" t="s">
        <v>101</v>
      </c>
      <c r="H233" s="52">
        <v>48366</v>
      </c>
      <c r="I233" s="45" t="s">
        <v>345</v>
      </c>
      <c r="J233" s="45"/>
      <c r="K233" s="53"/>
      <c r="L233" s="42">
        <v>138</v>
      </c>
      <c r="M233" s="42"/>
      <c r="N233" s="54">
        <v>2000</v>
      </c>
      <c r="O233" s="54">
        <f>Table11[[#This Row],[Minimum Summer Emergency Facility Rating (Amps)]]*Table11[[#This Row],[Max kV]]*SQRT(3)/1000</f>
        <v>478.04602288901009</v>
      </c>
      <c r="P233" s="51" t="s">
        <v>349</v>
      </c>
      <c r="Q233" s="42" t="s">
        <v>265</v>
      </c>
      <c r="R233" s="42"/>
      <c r="S233" s="42"/>
      <c r="T233" s="53"/>
      <c r="U233" s="63">
        <v>1700000</v>
      </c>
      <c r="V233" s="53"/>
      <c r="W233" s="57"/>
      <c r="X233" s="57"/>
      <c r="Y233" s="42"/>
      <c r="Z233" s="22"/>
      <c r="AA233" s="22"/>
      <c r="AB233" s="42"/>
      <c r="AC233" s="22"/>
      <c r="AD233" s="53"/>
      <c r="AE233" s="42"/>
      <c r="AF233" s="42"/>
      <c r="AG233" s="53"/>
      <c r="AH233" s="22"/>
      <c r="AI233" s="60"/>
      <c r="AJ233" s="53"/>
      <c r="AK233" s="61"/>
      <c r="AL233" s="62"/>
      <c r="AM233" s="53"/>
      <c r="AN233" s="22"/>
      <c r="AO233" s="22"/>
    </row>
    <row r="234" spans="1:41" ht="38.25" x14ac:dyDescent="0.2">
      <c r="A234" s="50" t="s">
        <v>98</v>
      </c>
      <c r="B234" s="50" t="s">
        <v>99</v>
      </c>
      <c r="C234" s="50" t="s">
        <v>247</v>
      </c>
      <c r="D234" s="45" t="s">
        <v>527</v>
      </c>
      <c r="E234" s="51">
        <v>36</v>
      </c>
      <c r="F234" s="82"/>
      <c r="G234" s="50" t="s">
        <v>101</v>
      </c>
      <c r="H234" s="52">
        <v>48366</v>
      </c>
      <c r="I234" s="45" t="s">
        <v>345</v>
      </c>
      <c r="J234" s="45"/>
      <c r="K234" s="53"/>
      <c r="L234" s="42">
        <v>138</v>
      </c>
      <c r="M234" s="42"/>
      <c r="N234" s="54">
        <v>2000</v>
      </c>
      <c r="O234" s="54">
        <f>Table11[[#This Row],[Minimum Summer Emergency Facility Rating (Amps)]]*Table11[[#This Row],[Max kV]]*SQRT(3)/1000</f>
        <v>478.04602288901009</v>
      </c>
      <c r="P234" s="51" t="s">
        <v>350</v>
      </c>
      <c r="Q234" s="42" t="s">
        <v>265</v>
      </c>
      <c r="R234" s="42"/>
      <c r="S234" s="42"/>
      <c r="T234" s="53"/>
      <c r="U234" s="63">
        <v>1700000</v>
      </c>
      <c r="V234" s="53"/>
      <c r="W234" s="57"/>
      <c r="X234" s="57"/>
      <c r="Y234" s="42"/>
      <c r="Z234" s="22"/>
      <c r="AA234" s="22"/>
      <c r="AB234" s="42"/>
      <c r="AC234" s="22"/>
      <c r="AD234" s="53"/>
      <c r="AE234" s="42"/>
      <c r="AF234" s="42"/>
      <c r="AG234" s="53"/>
      <c r="AH234" s="22"/>
      <c r="AI234" s="60"/>
      <c r="AJ234" s="53"/>
      <c r="AK234" s="61"/>
      <c r="AL234" s="62"/>
      <c r="AM234" s="53"/>
      <c r="AN234" s="22"/>
      <c r="AO234" s="22"/>
    </row>
    <row r="235" spans="1:41" ht="38.25" x14ac:dyDescent="0.2">
      <c r="A235" s="50" t="s">
        <v>98</v>
      </c>
      <c r="B235" s="50" t="s">
        <v>99</v>
      </c>
      <c r="C235" s="50" t="s">
        <v>247</v>
      </c>
      <c r="D235" s="45" t="s">
        <v>527</v>
      </c>
      <c r="E235" s="51">
        <v>36</v>
      </c>
      <c r="F235" s="82"/>
      <c r="G235" s="50" t="s">
        <v>101</v>
      </c>
      <c r="H235" s="52">
        <v>48366</v>
      </c>
      <c r="I235" s="45" t="s">
        <v>345</v>
      </c>
      <c r="J235" s="45" t="s">
        <v>351</v>
      </c>
      <c r="K235" s="53"/>
      <c r="L235" s="42">
        <v>138</v>
      </c>
      <c r="M235" s="42"/>
      <c r="N235" s="54">
        <v>2000</v>
      </c>
      <c r="O235" s="54">
        <f>Table11[[#This Row],[Minimum Summer Emergency Facility Rating (Amps)]]*Table11[[#This Row],[Max kV]]*SQRT(3)/1000</f>
        <v>478.04602288901009</v>
      </c>
      <c r="P235" s="51" t="s">
        <v>504</v>
      </c>
      <c r="Q235" s="42" t="s">
        <v>265</v>
      </c>
      <c r="R235" s="42">
        <v>9</v>
      </c>
      <c r="S235" s="42">
        <v>0</v>
      </c>
      <c r="T235" s="53"/>
      <c r="U235" s="63">
        <v>27900000</v>
      </c>
      <c r="V235" s="53"/>
      <c r="W235" s="57"/>
      <c r="X235" s="57"/>
      <c r="Y235" s="42"/>
      <c r="Z235" s="22"/>
      <c r="AA235" s="22"/>
      <c r="AB235" s="42"/>
      <c r="AC235" s="22"/>
      <c r="AD235" s="53"/>
      <c r="AE235" s="42"/>
      <c r="AF235" s="42"/>
      <c r="AG235" s="53"/>
      <c r="AH235" s="22"/>
      <c r="AI235" s="60"/>
      <c r="AJ235" s="53"/>
      <c r="AK235" s="61"/>
      <c r="AL235" s="62"/>
      <c r="AM235" s="53"/>
      <c r="AN235" s="22"/>
      <c r="AO235" s="22"/>
    </row>
    <row r="236" spans="1:41" ht="25.5" x14ac:dyDescent="0.2">
      <c r="A236" s="50" t="s">
        <v>98</v>
      </c>
      <c r="B236" s="50" t="s">
        <v>99</v>
      </c>
      <c r="C236" s="50" t="s">
        <v>247</v>
      </c>
      <c r="D236" s="45" t="s">
        <v>527</v>
      </c>
      <c r="E236" s="51">
        <v>36</v>
      </c>
      <c r="F236" s="82"/>
      <c r="G236" s="50" t="s">
        <v>101</v>
      </c>
      <c r="H236" s="52">
        <v>48366</v>
      </c>
      <c r="I236" s="45" t="s">
        <v>352</v>
      </c>
      <c r="J236" s="45"/>
      <c r="K236" s="53"/>
      <c r="L236" s="42">
        <v>138</v>
      </c>
      <c r="M236" s="42"/>
      <c r="N236" s="54">
        <v>2000</v>
      </c>
      <c r="O236" s="54">
        <v>478</v>
      </c>
      <c r="P236" s="51" t="s">
        <v>353</v>
      </c>
      <c r="Q236" s="42" t="s">
        <v>265</v>
      </c>
      <c r="R236" s="42"/>
      <c r="S236" s="42"/>
      <c r="T236" s="53"/>
      <c r="U236" s="56">
        <v>4900000</v>
      </c>
      <c r="V236" s="53"/>
      <c r="W236" s="57"/>
      <c r="X236" s="57"/>
      <c r="Y236" s="42"/>
      <c r="Z236" s="22"/>
      <c r="AA236" s="22"/>
      <c r="AB236" s="42"/>
      <c r="AC236" s="22"/>
      <c r="AD236" s="53"/>
      <c r="AE236" s="42"/>
      <c r="AF236" s="42"/>
      <c r="AG236" s="53"/>
      <c r="AH236" s="22"/>
      <c r="AI236" s="60"/>
      <c r="AJ236" s="53"/>
      <c r="AK236" s="61"/>
      <c r="AL236" s="62"/>
      <c r="AM236" s="53"/>
      <c r="AN236" s="22"/>
      <c r="AO236" s="22"/>
    </row>
    <row r="237" spans="1:41" ht="25.5" x14ac:dyDescent="0.2">
      <c r="A237" s="50" t="s">
        <v>98</v>
      </c>
      <c r="B237" s="50" t="s">
        <v>99</v>
      </c>
      <c r="C237" s="50" t="s">
        <v>247</v>
      </c>
      <c r="D237" s="45" t="s">
        <v>526</v>
      </c>
      <c r="E237" s="51">
        <v>36</v>
      </c>
      <c r="F237" s="82"/>
      <c r="G237" s="50" t="s">
        <v>106</v>
      </c>
      <c r="H237" s="52">
        <v>48366</v>
      </c>
      <c r="I237" s="45" t="s">
        <v>351</v>
      </c>
      <c r="J237" s="45"/>
      <c r="K237" s="53"/>
      <c r="L237" s="42">
        <v>138</v>
      </c>
      <c r="M237" s="42"/>
      <c r="N237" s="54">
        <v>2000</v>
      </c>
      <c r="O237" s="54">
        <f>Table11[[#This Row],[Minimum Summer Emergency Facility Rating (Amps)]]*Table11[[#This Row],[Max kV]]*SQRT(3)/1000</f>
        <v>478.04602288901009</v>
      </c>
      <c r="P237" s="51" t="s">
        <v>354</v>
      </c>
      <c r="Q237" s="42" t="s">
        <v>265</v>
      </c>
      <c r="R237" s="42"/>
      <c r="S237" s="42"/>
      <c r="T237" s="53"/>
      <c r="U237" s="63">
        <v>4400000</v>
      </c>
      <c r="V237" s="53"/>
      <c r="W237" s="57"/>
      <c r="X237" s="57"/>
      <c r="Y237" s="42"/>
      <c r="Z237" s="22"/>
      <c r="AA237" s="22"/>
      <c r="AB237" s="42"/>
      <c r="AC237" s="22"/>
      <c r="AD237" s="53"/>
      <c r="AE237" s="42"/>
      <c r="AF237" s="42"/>
      <c r="AG237" s="53"/>
      <c r="AH237" s="22"/>
      <c r="AI237" s="60"/>
      <c r="AJ237" s="53"/>
      <c r="AK237" s="61"/>
      <c r="AL237" s="62"/>
      <c r="AM237" s="53"/>
      <c r="AN237" s="22"/>
      <c r="AO237" s="22"/>
    </row>
    <row r="238" spans="1:41" ht="51" x14ac:dyDescent="0.2">
      <c r="A238" s="50" t="s">
        <v>98</v>
      </c>
      <c r="B238" s="50" t="s">
        <v>99</v>
      </c>
      <c r="C238" s="50" t="s">
        <v>247</v>
      </c>
      <c r="D238" s="45" t="s">
        <v>532</v>
      </c>
      <c r="E238" s="51">
        <v>36</v>
      </c>
      <c r="F238" s="82"/>
      <c r="G238" s="50" t="s">
        <v>101</v>
      </c>
      <c r="H238" s="52">
        <v>48366</v>
      </c>
      <c r="I238" s="45" t="s">
        <v>351</v>
      </c>
      <c r="J238" s="45" t="s">
        <v>355</v>
      </c>
      <c r="K238" s="53"/>
      <c r="L238" s="42">
        <v>138</v>
      </c>
      <c r="M238" s="42"/>
      <c r="N238" s="54">
        <v>2000</v>
      </c>
      <c r="O238" s="54">
        <f>Table11[[#This Row],[Minimum Summer Emergency Facility Rating (Amps)]]*Table11[[#This Row],[Max kV]]*SQRT(3)/1000</f>
        <v>478.04602288901009</v>
      </c>
      <c r="P238" s="51" t="s">
        <v>505</v>
      </c>
      <c r="Q238" s="42" t="s">
        <v>265</v>
      </c>
      <c r="R238" s="42">
        <v>15</v>
      </c>
      <c r="S238" s="42">
        <v>0</v>
      </c>
      <c r="T238" s="53"/>
      <c r="U238" s="63">
        <v>49300000</v>
      </c>
      <c r="V238" s="53"/>
      <c r="W238" s="57"/>
      <c r="X238" s="57"/>
      <c r="Y238" s="42"/>
      <c r="Z238" s="22"/>
      <c r="AA238" s="22"/>
      <c r="AB238" s="42"/>
      <c r="AC238" s="22"/>
      <c r="AD238" s="53"/>
      <c r="AE238" s="42"/>
      <c r="AF238" s="42"/>
      <c r="AG238" s="53"/>
      <c r="AH238" s="22"/>
      <c r="AI238" s="60"/>
      <c r="AJ238" s="53"/>
      <c r="AK238" s="61"/>
      <c r="AL238" s="62"/>
      <c r="AM238" s="53"/>
      <c r="AN238" s="22"/>
      <c r="AO238" s="22"/>
    </row>
    <row r="239" spans="1:41" ht="25.5" x14ac:dyDescent="0.2">
      <c r="A239" s="50" t="s">
        <v>98</v>
      </c>
      <c r="B239" s="50" t="s">
        <v>99</v>
      </c>
      <c r="C239" s="50" t="s">
        <v>247</v>
      </c>
      <c r="D239" s="45" t="s">
        <v>526</v>
      </c>
      <c r="E239" s="51">
        <v>36</v>
      </c>
      <c r="F239" s="82"/>
      <c r="G239" s="50" t="s">
        <v>101</v>
      </c>
      <c r="H239" s="52">
        <v>48366</v>
      </c>
      <c r="I239" s="45" t="s">
        <v>356</v>
      </c>
      <c r="J239" s="45"/>
      <c r="K239" s="53"/>
      <c r="L239" s="42">
        <v>138</v>
      </c>
      <c r="M239" s="42"/>
      <c r="N239" s="54">
        <v>2000</v>
      </c>
      <c r="O239" s="54">
        <v>478</v>
      </c>
      <c r="P239" s="51" t="s">
        <v>357</v>
      </c>
      <c r="Q239" s="42" t="s">
        <v>265</v>
      </c>
      <c r="R239" s="42"/>
      <c r="S239" s="42"/>
      <c r="T239" s="53"/>
      <c r="U239" s="56">
        <v>1800000</v>
      </c>
      <c r="V239" s="53"/>
      <c r="W239" s="57"/>
      <c r="X239" s="57"/>
      <c r="Y239" s="42"/>
      <c r="Z239" s="22"/>
      <c r="AA239" s="22"/>
      <c r="AB239" s="42"/>
      <c r="AC239" s="22"/>
      <c r="AD239" s="53"/>
      <c r="AE239" s="42"/>
      <c r="AF239" s="42"/>
      <c r="AG239" s="53"/>
      <c r="AH239" s="22"/>
      <c r="AI239" s="60"/>
      <c r="AJ239" s="53"/>
      <c r="AK239" s="61"/>
      <c r="AL239" s="62"/>
      <c r="AM239" s="53"/>
      <c r="AN239" s="22"/>
      <c r="AO239" s="22"/>
    </row>
    <row r="240" spans="1:41" ht="25.5" x14ac:dyDescent="0.2">
      <c r="A240" s="50" t="s">
        <v>98</v>
      </c>
      <c r="B240" s="50" t="s">
        <v>99</v>
      </c>
      <c r="C240" s="50" t="s">
        <v>247</v>
      </c>
      <c r="D240" s="45" t="s">
        <v>530</v>
      </c>
      <c r="E240" s="51">
        <v>36</v>
      </c>
      <c r="F240" s="82"/>
      <c r="G240" s="50" t="s">
        <v>106</v>
      </c>
      <c r="H240" s="52">
        <v>48366</v>
      </c>
      <c r="I240" s="45" t="s">
        <v>355</v>
      </c>
      <c r="J240" s="45"/>
      <c r="K240" s="53"/>
      <c r="L240" s="42">
        <v>138</v>
      </c>
      <c r="M240" s="42"/>
      <c r="N240" s="54">
        <v>2000</v>
      </c>
      <c r="O240" s="54">
        <f>Table11[[#This Row],[Minimum Summer Emergency Facility Rating (Amps)]]*Table11[[#This Row],[Max kV]]*SQRT(3)/1000</f>
        <v>478.04602288901009</v>
      </c>
      <c r="P240" s="51" t="s">
        <v>358</v>
      </c>
      <c r="Q240" s="42" t="s">
        <v>265</v>
      </c>
      <c r="R240" s="42"/>
      <c r="S240" s="42"/>
      <c r="T240" s="53"/>
      <c r="U240" s="63">
        <v>2600000</v>
      </c>
      <c r="V240" s="53"/>
      <c r="W240" s="57"/>
      <c r="X240" s="57"/>
      <c r="Y240" s="42"/>
      <c r="Z240" s="22"/>
      <c r="AA240" s="22"/>
      <c r="AB240" s="42"/>
      <c r="AC240" s="22"/>
      <c r="AD240" s="53"/>
      <c r="AE240" s="42"/>
      <c r="AF240" s="42"/>
      <c r="AG240" s="53"/>
      <c r="AH240" s="22"/>
      <c r="AI240" s="60"/>
      <c r="AJ240" s="53"/>
      <c r="AK240" s="61"/>
      <c r="AL240" s="62"/>
      <c r="AM240" s="53"/>
      <c r="AN240" s="22"/>
      <c r="AO240" s="22"/>
    </row>
    <row r="241" spans="1:41" ht="114.75" x14ac:dyDescent="0.2">
      <c r="A241" s="50" t="s">
        <v>98</v>
      </c>
      <c r="B241" s="50" t="s">
        <v>99</v>
      </c>
      <c r="C241" s="50" t="s">
        <v>247</v>
      </c>
      <c r="D241" s="45" t="s">
        <v>527</v>
      </c>
      <c r="E241" s="51">
        <v>36</v>
      </c>
      <c r="F241" s="82"/>
      <c r="G241" s="50" t="s">
        <v>106</v>
      </c>
      <c r="H241" s="52">
        <v>48366</v>
      </c>
      <c r="I241" s="45" t="s">
        <v>359</v>
      </c>
      <c r="J241" s="45"/>
      <c r="K241" s="53"/>
      <c r="L241" s="42">
        <v>138</v>
      </c>
      <c r="M241" s="42"/>
      <c r="N241" s="54">
        <v>2000</v>
      </c>
      <c r="O241" s="54">
        <f>Table11[[#This Row],[Minimum Summer Emergency Facility Rating (Amps)]]*Table11[[#This Row],[Max kV]]*SQRT(3)/1000</f>
        <v>478.04602288901009</v>
      </c>
      <c r="P241" s="51" t="s">
        <v>586</v>
      </c>
      <c r="Q241" s="42" t="s">
        <v>265</v>
      </c>
      <c r="R241" s="42"/>
      <c r="S241" s="42"/>
      <c r="T241" s="53"/>
      <c r="U241" s="63">
        <v>11200000</v>
      </c>
      <c r="V241" s="53"/>
      <c r="W241" s="57"/>
      <c r="X241" s="57"/>
      <c r="Y241" s="42"/>
      <c r="Z241" s="22"/>
      <c r="AA241" s="22"/>
      <c r="AB241" s="42"/>
      <c r="AC241" s="22"/>
      <c r="AD241" s="53"/>
      <c r="AE241" s="42"/>
      <c r="AF241" s="42"/>
      <c r="AG241" s="53"/>
      <c r="AH241" s="22"/>
      <c r="AI241" s="60"/>
      <c r="AJ241" s="53"/>
      <c r="AK241" s="61"/>
      <c r="AL241" s="62"/>
      <c r="AM241" s="53"/>
      <c r="AN241" s="22"/>
      <c r="AO241" s="22"/>
    </row>
    <row r="242" spans="1:41" ht="38.25" x14ac:dyDescent="0.2">
      <c r="A242" s="50" t="s">
        <v>98</v>
      </c>
      <c r="B242" s="50" t="s">
        <v>99</v>
      </c>
      <c r="C242" s="50" t="s">
        <v>247</v>
      </c>
      <c r="D242" s="45" t="s">
        <v>527</v>
      </c>
      <c r="E242" s="51">
        <v>36</v>
      </c>
      <c r="F242" s="82"/>
      <c r="G242" s="50" t="s">
        <v>101</v>
      </c>
      <c r="H242" s="52">
        <v>48366</v>
      </c>
      <c r="I242" s="45" t="s">
        <v>359</v>
      </c>
      <c r="J242" s="45"/>
      <c r="K242" s="53"/>
      <c r="L242" s="42">
        <v>138</v>
      </c>
      <c r="M242" s="42"/>
      <c r="N242" s="54">
        <v>2000</v>
      </c>
      <c r="O242" s="54">
        <f>Table11[[#This Row],[Minimum Summer Emergency Facility Rating (Amps)]]*Table11[[#This Row],[Max kV]]*SQRT(3)/1000</f>
        <v>478.04602288901009</v>
      </c>
      <c r="P242" s="51" t="s">
        <v>360</v>
      </c>
      <c r="Q242" s="42" t="s">
        <v>265</v>
      </c>
      <c r="R242" s="42"/>
      <c r="S242" s="42"/>
      <c r="T242" s="53"/>
      <c r="U242" s="63">
        <v>1800000</v>
      </c>
      <c r="V242" s="53"/>
      <c r="W242" s="57"/>
      <c r="X242" s="57"/>
      <c r="Y242" s="42"/>
      <c r="Z242" s="22"/>
      <c r="AA242" s="22"/>
      <c r="AB242" s="42"/>
      <c r="AC242" s="22"/>
      <c r="AD242" s="53"/>
      <c r="AE242" s="42"/>
      <c r="AF242" s="42"/>
      <c r="AG242" s="53"/>
      <c r="AH242" s="22"/>
      <c r="AI242" s="60"/>
      <c r="AJ242" s="53"/>
      <c r="AK242" s="61"/>
      <c r="AL242" s="62"/>
      <c r="AM242" s="53"/>
      <c r="AN242" s="22"/>
      <c r="AO242" s="22"/>
    </row>
    <row r="243" spans="1:41" ht="38.25" x14ac:dyDescent="0.2">
      <c r="A243" s="50" t="s">
        <v>98</v>
      </c>
      <c r="B243" s="50" t="s">
        <v>99</v>
      </c>
      <c r="C243" s="50" t="s">
        <v>247</v>
      </c>
      <c r="D243" s="45" t="s">
        <v>533</v>
      </c>
      <c r="E243" s="51">
        <v>36</v>
      </c>
      <c r="F243" s="82"/>
      <c r="G243" s="50" t="s">
        <v>101</v>
      </c>
      <c r="H243" s="52">
        <v>48366</v>
      </c>
      <c r="I243" s="45" t="s">
        <v>359</v>
      </c>
      <c r="J243" s="45"/>
      <c r="K243" s="53"/>
      <c r="L243" s="42">
        <v>138</v>
      </c>
      <c r="M243" s="42"/>
      <c r="N243" s="54">
        <v>2000</v>
      </c>
      <c r="O243" s="54">
        <f>Table11[[#This Row],[Minimum Summer Emergency Facility Rating (Amps)]]*Table11[[#This Row],[Max kV]]*SQRT(3)/1000</f>
        <v>478.04602288901009</v>
      </c>
      <c r="P243" s="51" t="s">
        <v>361</v>
      </c>
      <c r="Q243" s="42" t="s">
        <v>265</v>
      </c>
      <c r="R243" s="42"/>
      <c r="S243" s="42"/>
      <c r="T243" s="53"/>
      <c r="U243" s="63">
        <v>1800000</v>
      </c>
      <c r="V243" s="53"/>
      <c r="W243" s="57"/>
      <c r="X243" s="57"/>
      <c r="Y243" s="42"/>
      <c r="Z243" s="22"/>
      <c r="AA243" s="22"/>
      <c r="AB243" s="42"/>
      <c r="AC243" s="22"/>
      <c r="AD243" s="53"/>
      <c r="AE243" s="42"/>
      <c r="AF243" s="42"/>
      <c r="AG243" s="53"/>
      <c r="AH243" s="22"/>
      <c r="AI243" s="60"/>
      <c r="AJ243" s="53"/>
      <c r="AK243" s="61"/>
      <c r="AL243" s="62"/>
      <c r="AM243" s="53"/>
      <c r="AN243" s="22"/>
      <c r="AO243" s="22"/>
    </row>
    <row r="244" spans="1:41" ht="38.25" x14ac:dyDescent="0.2">
      <c r="A244" s="50" t="s">
        <v>98</v>
      </c>
      <c r="B244" s="50" t="s">
        <v>99</v>
      </c>
      <c r="C244" s="50" t="s">
        <v>247</v>
      </c>
      <c r="D244" s="45" t="s">
        <v>534</v>
      </c>
      <c r="E244" s="51">
        <v>36</v>
      </c>
      <c r="F244" s="82"/>
      <c r="G244" s="50" t="s">
        <v>101</v>
      </c>
      <c r="H244" s="52">
        <v>48366</v>
      </c>
      <c r="I244" s="45" t="s">
        <v>359</v>
      </c>
      <c r="J244" s="45"/>
      <c r="K244" s="53"/>
      <c r="L244" s="42">
        <v>138</v>
      </c>
      <c r="M244" s="42"/>
      <c r="N244" s="54">
        <v>2000</v>
      </c>
      <c r="O244" s="54">
        <f>Table11[[#This Row],[Minimum Summer Emergency Facility Rating (Amps)]]*Table11[[#This Row],[Max kV]]*SQRT(3)/1000</f>
        <v>478.04602288901009</v>
      </c>
      <c r="P244" s="51" t="s">
        <v>362</v>
      </c>
      <c r="Q244" s="42" t="s">
        <v>265</v>
      </c>
      <c r="R244" s="42"/>
      <c r="S244" s="42"/>
      <c r="T244" s="53"/>
      <c r="U244" s="63">
        <v>1800000</v>
      </c>
      <c r="V244" s="53"/>
      <c r="W244" s="57"/>
      <c r="X244" s="57"/>
      <c r="Y244" s="42"/>
      <c r="Z244" s="22"/>
      <c r="AA244" s="22"/>
      <c r="AB244" s="42"/>
      <c r="AC244" s="22"/>
      <c r="AD244" s="53"/>
      <c r="AE244" s="42"/>
      <c r="AF244" s="42"/>
      <c r="AG244" s="53"/>
      <c r="AH244" s="22"/>
      <c r="AI244" s="60"/>
      <c r="AJ244" s="53"/>
      <c r="AK244" s="61"/>
      <c r="AL244" s="62"/>
      <c r="AM244" s="53"/>
      <c r="AN244" s="22"/>
      <c r="AO244" s="22"/>
    </row>
    <row r="245" spans="1:41" ht="38.25" x14ac:dyDescent="0.2">
      <c r="A245" s="50" t="s">
        <v>98</v>
      </c>
      <c r="B245" s="50" t="s">
        <v>99</v>
      </c>
      <c r="C245" s="50" t="s">
        <v>247</v>
      </c>
      <c r="D245" s="45" t="s">
        <v>527</v>
      </c>
      <c r="E245" s="51">
        <v>36</v>
      </c>
      <c r="F245" s="82"/>
      <c r="G245" s="50" t="s">
        <v>101</v>
      </c>
      <c r="H245" s="52">
        <v>48366</v>
      </c>
      <c r="I245" s="45" t="s">
        <v>355</v>
      </c>
      <c r="J245" s="45" t="s">
        <v>363</v>
      </c>
      <c r="K245" s="53"/>
      <c r="L245" s="42">
        <v>138</v>
      </c>
      <c r="M245" s="42"/>
      <c r="N245" s="54">
        <v>2000</v>
      </c>
      <c r="O245" s="54">
        <f>Table11[[#This Row],[Minimum Summer Emergency Facility Rating (Amps)]]*Table11[[#This Row],[Max kV]]*SQRT(3)/1000</f>
        <v>478.04602288901009</v>
      </c>
      <c r="P245" s="51" t="s">
        <v>506</v>
      </c>
      <c r="Q245" s="42" t="s">
        <v>265</v>
      </c>
      <c r="R245" s="42">
        <v>3</v>
      </c>
      <c r="S245" s="42">
        <v>0</v>
      </c>
      <c r="T245" s="53"/>
      <c r="U245" s="63">
        <v>9700000</v>
      </c>
      <c r="V245" s="53"/>
      <c r="W245" s="57"/>
      <c r="X245" s="57"/>
      <c r="Y245" s="42"/>
      <c r="Z245" s="22"/>
      <c r="AA245" s="22"/>
      <c r="AB245" s="42"/>
      <c r="AC245" s="22"/>
      <c r="AD245" s="53"/>
      <c r="AE245" s="42"/>
      <c r="AF245" s="42"/>
      <c r="AG245" s="53"/>
      <c r="AH245" s="22"/>
      <c r="AI245" s="60"/>
      <c r="AJ245" s="53"/>
      <c r="AK245" s="61"/>
      <c r="AL245" s="62"/>
      <c r="AM245" s="53"/>
      <c r="AN245" s="22"/>
      <c r="AO245" s="22"/>
    </row>
    <row r="246" spans="1:41" ht="63.75" x14ac:dyDescent="0.2">
      <c r="A246" s="50" t="s">
        <v>98</v>
      </c>
      <c r="B246" s="50" t="s">
        <v>99</v>
      </c>
      <c r="C246" s="50" t="s">
        <v>247</v>
      </c>
      <c r="D246" s="45" t="s">
        <v>593</v>
      </c>
      <c r="E246" s="51">
        <v>36</v>
      </c>
      <c r="F246" s="82"/>
      <c r="G246" s="50" t="s">
        <v>101</v>
      </c>
      <c r="H246" s="52">
        <v>48366</v>
      </c>
      <c r="I246" s="45" t="s">
        <v>363</v>
      </c>
      <c r="J246" s="45" t="s">
        <v>364</v>
      </c>
      <c r="K246" s="53"/>
      <c r="L246" s="42">
        <v>138</v>
      </c>
      <c r="M246" s="42"/>
      <c r="N246" s="54">
        <v>2000</v>
      </c>
      <c r="O246" s="54">
        <f>Table11[[#This Row],[Minimum Summer Emergency Facility Rating (Amps)]]*Table11[[#This Row],[Max kV]]*SQRT(3)/1000</f>
        <v>478.04602288901009</v>
      </c>
      <c r="P246" s="51" t="s">
        <v>623</v>
      </c>
      <c r="Q246" s="42" t="s">
        <v>365</v>
      </c>
      <c r="R246" s="42">
        <v>1</v>
      </c>
      <c r="S246" s="42">
        <v>0</v>
      </c>
      <c r="T246" s="53"/>
      <c r="U246" s="63">
        <v>3100000</v>
      </c>
      <c r="V246" s="53"/>
      <c r="W246" s="57"/>
      <c r="X246" s="57"/>
      <c r="Y246" s="42"/>
      <c r="Z246" s="22"/>
      <c r="AA246" s="22"/>
      <c r="AB246" s="42"/>
      <c r="AC246" s="22"/>
      <c r="AD246" s="53"/>
      <c r="AE246" s="42"/>
      <c r="AF246" s="42"/>
      <c r="AG246" s="53"/>
      <c r="AH246" s="22"/>
      <c r="AI246" s="60"/>
      <c r="AJ246" s="53"/>
      <c r="AK246" s="61"/>
      <c r="AL246" s="62"/>
      <c r="AM246" s="53"/>
      <c r="AN246" s="22"/>
      <c r="AO246" s="22"/>
    </row>
    <row r="247" spans="1:41" ht="76.5" x14ac:dyDescent="0.2">
      <c r="A247" s="50" t="s">
        <v>98</v>
      </c>
      <c r="B247" s="50" t="s">
        <v>99</v>
      </c>
      <c r="C247" s="50" t="s">
        <v>247</v>
      </c>
      <c r="D247" s="45" t="s">
        <v>593</v>
      </c>
      <c r="E247" s="51">
        <v>36</v>
      </c>
      <c r="F247" s="82"/>
      <c r="G247" s="50" t="s">
        <v>106</v>
      </c>
      <c r="H247" s="52">
        <v>48366</v>
      </c>
      <c r="I247" s="45" t="s">
        <v>364</v>
      </c>
      <c r="J247" s="45"/>
      <c r="K247" s="53"/>
      <c r="L247" s="42">
        <v>138</v>
      </c>
      <c r="M247" s="42"/>
      <c r="N247" s="54">
        <v>2000</v>
      </c>
      <c r="O247" s="54">
        <f>Table11[[#This Row],[Minimum Summer Emergency Facility Rating (Amps)]]*Table11[[#This Row],[Max kV]]*SQRT(3)/1000</f>
        <v>478.04602288901009</v>
      </c>
      <c r="P247" s="51" t="s">
        <v>624</v>
      </c>
      <c r="Q247" s="42" t="s">
        <v>365</v>
      </c>
      <c r="R247" s="42"/>
      <c r="S247" s="42"/>
      <c r="T247" s="53"/>
      <c r="U247" s="63">
        <v>2200000</v>
      </c>
      <c r="V247" s="53"/>
      <c r="W247" s="57"/>
      <c r="X247" s="57"/>
      <c r="Y247" s="42"/>
      <c r="Z247" s="22"/>
      <c r="AA247" s="22"/>
      <c r="AB247" s="42"/>
      <c r="AC247" s="22"/>
      <c r="AD247" s="53"/>
      <c r="AE247" s="42"/>
      <c r="AF247" s="42"/>
      <c r="AG247" s="53"/>
      <c r="AH247" s="22"/>
      <c r="AI247" s="60"/>
      <c r="AJ247" s="53"/>
      <c r="AK247" s="61"/>
      <c r="AL247" s="62"/>
      <c r="AM247" s="53"/>
      <c r="AN247" s="22"/>
      <c r="AO247" s="22"/>
    </row>
    <row r="248" spans="1:41" ht="25.5" x14ac:dyDescent="0.2">
      <c r="A248" s="50" t="s">
        <v>98</v>
      </c>
      <c r="B248" s="50" t="s">
        <v>99</v>
      </c>
      <c r="C248" s="50" t="s">
        <v>247</v>
      </c>
      <c r="D248" s="45" t="s">
        <v>536</v>
      </c>
      <c r="E248" s="51">
        <v>37</v>
      </c>
      <c r="F248" s="82"/>
      <c r="G248" s="50" t="s">
        <v>106</v>
      </c>
      <c r="H248" s="52">
        <v>48366</v>
      </c>
      <c r="I248" s="45" t="s">
        <v>366</v>
      </c>
      <c r="J248" s="45"/>
      <c r="K248" s="53"/>
      <c r="L248" s="42">
        <v>345</v>
      </c>
      <c r="M248" s="42"/>
      <c r="N248" s="54">
        <v>3000</v>
      </c>
      <c r="O248" s="54">
        <f>Table11[[#This Row],[Minimum Summer Emergency Facility Rating (Amps)]]*Table11[[#This Row],[Max kV]]*SQRT(3)/1000</f>
        <v>1792.6725858337879</v>
      </c>
      <c r="P248" s="51" t="s">
        <v>367</v>
      </c>
      <c r="Q248" s="42" t="s">
        <v>368</v>
      </c>
      <c r="R248" s="42"/>
      <c r="S248" s="42"/>
      <c r="T248" s="53"/>
      <c r="U248" s="63">
        <v>3300000</v>
      </c>
      <c r="V248" s="53"/>
      <c r="W248" s="57"/>
      <c r="X248" s="57"/>
      <c r="Y248" s="42"/>
      <c r="Z248" s="22"/>
      <c r="AA248" s="22"/>
      <c r="AB248" s="42"/>
      <c r="AC248" s="22"/>
      <c r="AD248" s="53"/>
      <c r="AE248" s="42"/>
      <c r="AF248" s="42"/>
      <c r="AG248" s="53"/>
      <c r="AH248" s="22"/>
      <c r="AI248" s="60"/>
      <c r="AJ248" s="53"/>
      <c r="AK248" s="61"/>
      <c r="AL248" s="62"/>
      <c r="AM248" s="53"/>
      <c r="AN248" s="22"/>
      <c r="AO248" s="22"/>
    </row>
    <row r="249" spans="1:41" x14ac:dyDescent="0.2">
      <c r="A249" s="50" t="s">
        <v>98</v>
      </c>
      <c r="B249" s="50" t="s">
        <v>99</v>
      </c>
      <c r="C249" s="50" t="s">
        <v>247</v>
      </c>
      <c r="D249" s="45" t="s">
        <v>537</v>
      </c>
      <c r="E249" s="51">
        <v>37</v>
      </c>
      <c r="F249" s="82"/>
      <c r="G249" s="50" t="s">
        <v>101</v>
      </c>
      <c r="H249" s="52">
        <v>48366</v>
      </c>
      <c r="I249" s="45" t="s">
        <v>366</v>
      </c>
      <c r="J249" s="45" t="s">
        <v>369</v>
      </c>
      <c r="K249" s="53"/>
      <c r="L249" s="42">
        <v>345</v>
      </c>
      <c r="M249" s="42"/>
      <c r="N249" s="54">
        <v>3000</v>
      </c>
      <c r="O249" s="54">
        <f>Table11[[#This Row],[Minimum Summer Emergency Facility Rating (Amps)]]*Table11[[#This Row],[Max kV]]*SQRT(3)/1000</f>
        <v>1792.6725858337879</v>
      </c>
      <c r="P249" s="51" t="s">
        <v>205</v>
      </c>
      <c r="Q249" s="42" t="s">
        <v>368</v>
      </c>
      <c r="R249" s="42">
        <v>0</v>
      </c>
      <c r="S249" s="42">
        <v>3</v>
      </c>
      <c r="T249" s="53"/>
      <c r="U249" s="63">
        <v>9700000</v>
      </c>
      <c r="V249" s="53"/>
      <c r="W249" s="57"/>
      <c r="X249" s="57"/>
      <c r="Y249" s="42"/>
      <c r="Z249" s="22"/>
      <c r="AA249" s="22"/>
      <c r="AB249" s="42"/>
      <c r="AC249" s="22"/>
      <c r="AD249" s="53"/>
      <c r="AE249" s="42"/>
      <c r="AF249" s="42"/>
      <c r="AG249" s="53"/>
      <c r="AH249" s="22"/>
      <c r="AI249" s="60"/>
      <c r="AJ249" s="53"/>
      <c r="AK249" s="61"/>
      <c r="AL249" s="62"/>
      <c r="AM249" s="53"/>
      <c r="AN249" s="22"/>
      <c r="AO249" s="22"/>
    </row>
    <row r="250" spans="1:41" ht="25.5" x14ac:dyDescent="0.2">
      <c r="A250" s="50" t="s">
        <v>98</v>
      </c>
      <c r="B250" s="50" t="s">
        <v>99</v>
      </c>
      <c r="C250" s="50" t="s">
        <v>247</v>
      </c>
      <c r="D250" s="45" t="s">
        <v>537</v>
      </c>
      <c r="E250" s="51">
        <v>37</v>
      </c>
      <c r="F250" s="82"/>
      <c r="G250" s="50" t="s">
        <v>101</v>
      </c>
      <c r="H250" s="52">
        <v>48366</v>
      </c>
      <c r="I250" s="45" t="s">
        <v>369</v>
      </c>
      <c r="J250" s="45" t="s">
        <v>370</v>
      </c>
      <c r="K250" s="53"/>
      <c r="L250" s="42">
        <v>345</v>
      </c>
      <c r="M250" s="42">
        <v>161</v>
      </c>
      <c r="N250" s="54">
        <v>3000</v>
      </c>
      <c r="O250" s="54">
        <f>Table11[[#This Row],[Minimum Summer Emergency Facility Rating (Amps)]]*Table11[[#This Row],[Max kV]]*SQRT(3)/1000</f>
        <v>1792.6725858337879</v>
      </c>
      <c r="P250" s="51" t="s">
        <v>574</v>
      </c>
      <c r="Q250" s="42" t="s">
        <v>368</v>
      </c>
      <c r="R250" s="42">
        <v>16</v>
      </c>
      <c r="S250" s="42">
        <v>0</v>
      </c>
      <c r="T250" s="53"/>
      <c r="U250" s="63">
        <v>85000000</v>
      </c>
      <c r="V250" s="53"/>
      <c r="W250" s="57"/>
      <c r="X250" s="57"/>
      <c r="Y250" s="42"/>
      <c r="Z250" s="22"/>
      <c r="AA250" s="22"/>
      <c r="AB250" s="42"/>
      <c r="AC250" s="22"/>
      <c r="AD250" s="53"/>
      <c r="AE250" s="42"/>
      <c r="AF250" s="42"/>
      <c r="AG250" s="53"/>
      <c r="AH250" s="22"/>
      <c r="AI250" s="60"/>
      <c r="AJ250" s="53"/>
      <c r="AK250" s="61"/>
      <c r="AL250" s="62"/>
      <c r="AM250" s="53"/>
      <c r="AN250" s="22"/>
      <c r="AO250" s="22"/>
    </row>
    <row r="251" spans="1:41" x14ac:dyDescent="0.2">
      <c r="A251" s="50" t="s">
        <v>98</v>
      </c>
      <c r="B251" s="50" t="s">
        <v>99</v>
      </c>
      <c r="C251" s="50" t="s">
        <v>247</v>
      </c>
      <c r="D251" s="45" t="s">
        <v>538</v>
      </c>
      <c r="E251" s="51">
        <v>37</v>
      </c>
      <c r="F251" s="82"/>
      <c r="G251" s="50" t="s">
        <v>101</v>
      </c>
      <c r="H251" s="52">
        <v>48366</v>
      </c>
      <c r="I251" s="45" t="s">
        <v>370</v>
      </c>
      <c r="J251" s="45" t="s">
        <v>371</v>
      </c>
      <c r="K251" s="53"/>
      <c r="L251" s="42">
        <v>345</v>
      </c>
      <c r="M251" s="42"/>
      <c r="N251" s="54">
        <v>3000</v>
      </c>
      <c r="O251" s="54">
        <f>Table11[[#This Row],[Minimum Summer Emergency Facility Rating (Amps)]]*Table11[[#This Row],[Max kV]]*SQRT(3)/1000</f>
        <v>1792.6725858337879</v>
      </c>
      <c r="P251" s="51" t="s">
        <v>205</v>
      </c>
      <c r="Q251" s="42" t="s">
        <v>368</v>
      </c>
      <c r="R251" s="42">
        <v>0</v>
      </c>
      <c r="S251" s="42">
        <v>3</v>
      </c>
      <c r="T251" s="53"/>
      <c r="U251" s="63">
        <v>9700000</v>
      </c>
      <c r="V251" s="53"/>
      <c r="W251" s="57"/>
      <c r="X251" s="57"/>
      <c r="Y251" s="42"/>
      <c r="Z251" s="22"/>
      <c r="AA251" s="22"/>
      <c r="AB251" s="42"/>
      <c r="AC251" s="22"/>
      <c r="AD251" s="53"/>
      <c r="AE251" s="42"/>
      <c r="AF251" s="42"/>
      <c r="AG251" s="53"/>
      <c r="AH251" s="22"/>
      <c r="AI251" s="60"/>
      <c r="AJ251" s="53"/>
      <c r="AK251" s="61"/>
      <c r="AL251" s="62"/>
      <c r="AM251" s="53"/>
      <c r="AN251" s="22"/>
      <c r="AO251" s="22"/>
    </row>
    <row r="252" spans="1:41" ht="38.25" x14ac:dyDescent="0.2">
      <c r="A252" s="50" t="s">
        <v>98</v>
      </c>
      <c r="B252" s="50" t="s">
        <v>99</v>
      </c>
      <c r="C252" s="50" t="s">
        <v>247</v>
      </c>
      <c r="D252" s="45" t="s">
        <v>538</v>
      </c>
      <c r="E252" s="51">
        <v>37</v>
      </c>
      <c r="F252" s="82"/>
      <c r="G252" s="50" t="s">
        <v>101</v>
      </c>
      <c r="H252" s="52">
        <v>48366</v>
      </c>
      <c r="I252" s="45" t="s">
        <v>371</v>
      </c>
      <c r="J252" s="45" t="s">
        <v>372</v>
      </c>
      <c r="K252" s="53"/>
      <c r="L252" s="42">
        <v>345</v>
      </c>
      <c r="M252" s="42">
        <v>161</v>
      </c>
      <c r="N252" s="54" t="s">
        <v>373</v>
      </c>
      <c r="O252" s="54" t="s">
        <v>374</v>
      </c>
      <c r="P252" s="51" t="s">
        <v>574</v>
      </c>
      <c r="Q252" s="42" t="s">
        <v>368</v>
      </c>
      <c r="R252" s="42">
        <v>68</v>
      </c>
      <c r="S252" s="42">
        <v>0</v>
      </c>
      <c r="T252" s="53"/>
      <c r="U252" s="63">
        <v>361300000</v>
      </c>
      <c r="V252" s="53"/>
      <c r="W252" s="57"/>
      <c r="X252" s="57"/>
      <c r="Y252" s="42"/>
      <c r="Z252" s="22"/>
      <c r="AA252" s="22"/>
      <c r="AB252" s="42"/>
      <c r="AC252" s="22"/>
      <c r="AD252" s="53"/>
      <c r="AE252" s="42"/>
      <c r="AF252" s="42"/>
      <c r="AG252" s="53"/>
      <c r="AH252" s="22"/>
      <c r="AI252" s="60"/>
      <c r="AJ252" s="53"/>
      <c r="AK252" s="61"/>
      <c r="AL252" s="62"/>
      <c r="AM252" s="53"/>
      <c r="AN252" s="22"/>
      <c r="AO252" s="22"/>
    </row>
    <row r="253" spans="1:41" x14ac:dyDescent="0.2">
      <c r="A253" s="50" t="s">
        <v>98</v>
      </c>
      <c r="B253" s="50" t="s">
        <v>99</v>
      </c>
      <c r="C253" s="50" t="s">
        <v>247</v>
      </c>
      <c r="D253" s="45" t="s">
        <v>537</v>
      </c>
      <c r="E253" s="51">
        <v>37</v>
      </c>
      <c r="F253" s="82"/>
      <c r="G253" s="50" t="s">
        <v>101</v>
      </c>
      <c r="H253" s="52">
        <v>48366</v>
      </c>
      <c r="I253" s="45" t="s">
        <v>375</v>
      </c>
      <c r="J253" s="45"/>
      <c r="K253" s="53"/>
      <c r="L253" s="42">
        <v>161</v>
      </c>
      <c r="M253" s="42"/>
      <c r="N253" s="54">
        <v>2000</v>
      </c>
      <c r="O253" s="54">
        <v>478</v>
      </c>
      <c r="P253" s="51" t="s">
        <v>169</v>
      </c>
      <c r="Q253" s="42" t="s">
        <v>368</v>
      </c>
      <c r="R253" s="42"/>
      <c r="S253" s="42"/>
      <c r="T253" s="53"/>
      <c r="U253" s="63">
        <v>4200000</v>
      </c>
      <c r="V253" s="53"/>
      <c r="W253" s="57"/>
      <c r="X253" s="57"/>
      <c r="Y253" s="42"/>
      <c r="Z253" s="22"/>
      <c r="AA253" s="22"/>
      <c r="AB253" s="42"/>
      <c r="AC253" s="22"/>
      <c r="AD253" s="53"/>
      <c r="AE253" s="42"/>
      <c r="AF253" s="42"/>
      <c r="AG253" s="53"/>
      <c r="AH253" s="22"/>
      <c r="AI253" s="60"/>
      <c r="AJ253" s="53"/>
      <c r="AK253" s="61"/>
      <c r="AL253" s="62"/>
      <c r="AM253" s="53"/>
      <c r="AN253" s="22"/>
      <c r="AO253" s="22"/>
    </row>
    <row r="254" spans="1:41" x14ac:dyDescent="0.2">
      <c r="A254" s="50" t="s">
        <v>98</v>
      </c>
      <c r="B254" s="50" t="s">
        <v>99</v>
      </c>
      <c r="C254" s="50" t="s">
        <v>247</v>
      </c>
      <c r="D254" s="45" t="s">
        <v>537</v>
      </c>
      <c r="E254" s="51">
        <v>37</v>
      </c>
      <c r="F254" s="82"/>
      <c r="G254" s="50" t="s">
        <v>101</v>
      </c>
      <c r="H254" s="52">
        <v>48366</v>
      </c>
      <c r="I254" s="45" t="s">
        <v>370</v>
      </c>
      <c r="J254" s="45"/>
      <c r="K254" s="53"/>
      <c r="L254" s="42">
        <v>161</v>
      </c>
      <c r="M254" s="42"/>
      <c r="N254" s="54">
        <v>2000</v>
      </c>
      <c r="O254" s="54">
        <v>478</v>
      </c>
      <c r="P254" s="51" t="s">
        <v>169</v>
      </c>
      <c r="Q254" s="42" t="s">
        <v>368</v>
      </c>
      <c r="R254" s="42"/>
      <c r="S254" s="42"/>
      <c r="T254" s="53"/>
      <c r="U254" s="63">
        <v>4200000</v>
      </c>
      <c r="V254" s="53"/>
      <c r="W254" s="57"/>
      <c r="X254" s="57"/>
      <c r="Y254" s="42"/>
      <c r="Z254" s="22"/>
      <c r="AA254" s="22"/>
      <c r="AB254" s="42"/>
      <c r="AC254" s="22"/>
      <c r="AD254" s="53"/>
      <c r="AE254" s="42"/>
      <c r="AF254" s="42"/>
      <c r="AG254" s="53"/>
      <c r="AH254" s="22"/>
      <c r="AI254" s="60"/>
      <c r="AJ254" s="53"/>
      <c r="AK254" s="61"/>
      <c r="AL254" s="62"/>
      <c r="AM254" s="53"/>
      <c r="AN254" s="22"/>
      <c r="AO254" s="22"/>
    </row>
    <row r="255" spans="1:41" x14ac:dyDescent="0.2">
      <c r="A255" s="50" t="s">
        <v>98</v>
      </c>
      <c r="B255" s="50" t="s">
        <v>99</v>
      </c>
      <c r="C255" s="50" t="s">
        <v>247</v>
      </c>
      <c r="D255" s="45" t="s">
        <v>537</v>
      </c>
      <c r="E255" s="51">
        <v>37</v>
      </c>
      <c r="F255" s="82"/>
      <c r="G255" s="50" t="s">
        <v>101</v>
      </c>
      <c r="H255" s="52">
        <v>48366</v>
      </c>
      <c r="I255" s="45" t="s">
        <v>376</v>
      </c>
      <c r="J255" s="45"/>
      <c r="K255" s="53"/>
      <c r="L255" s="42">
        <v>161</v>
      </c>
      <c r="M255" s="42"/>
      <c r="N255" s="54">
        <v>2000</v>
      </c>
      <c r="O255" s="54">
        <v>478</v>
      </c>
      <c r="P255" s="51" t="s">
        <v>169</v>
      </c>
      <c r="Q255" s="42" t="s">
        <v>368</v>
      </c>
      <c r="R255" s="42"/>
      <c r="S255" s="42"/>
      <c r="T255" s="53"/>
      <c r="U255" s="63">
        <v>4200000</v>
      </c>
      <c r="V255" s="53"/>
      <c r="W255" s="57"/>
      <c r="X255" s="57"/>
      <c r="Y255" s="42"/>
      <c r="Z255" s="22"/>
      <c r="AA255" s="22"/>
      <c r="AB255" s="42"/>
      <c r="AC255" s="22"/>
      <c r="AD255" s="53"/>
      <c r="AE255" s="42"/>
      <c r="AF255" s="42"/>
      <c r="AG255" s="53"/>
      <c r="AH255" s="22"/>
      <c r="AI255" s="60"/>
      <c r="AJ255" s="53"/>
      <c r="AK255" s="61"/>
      <c r="AL255" s="62"/>
      <c r="AM255" s="53"/>
      <c r="AN255" s="22"/>
      <c r="AO255" s="22"/>
    </row>
    <row r="256" spans="1:41" x14ac:dyDescent="0.2">
      <c r="A256" s="50" t="s">
        <v>98</v>
      </c>
      <c r="B256" s="50" t="s">
        <v>99</v>
      </c>
      <c r="C256" s="50" t="s">
        <v>247</v>
      </c>
      <c r="D256" s="45" t="s">
        <v>537</v>
      </c>
      <c r="E256" s="51">
        <v>37</v>
      </c>
      <c r="F256" s="82"/>
      <c r="G256" s="50" t="s">
        <v>101</v>
      </c>
      <c r="H256" s="52">
        <v>48366</v>
      </c>
      <c r="I256" s="45" t="s">
        <v>377</v>
      </c>
      <c r="J256" s="45"/>
      <c r="K256" s="53"/>
      <c r="L256" s="42">
        <v>161</v>
      </c>
      <c r="M256" s="42"/>
      <c r="N256" s="54">
        <v>2000</v>
      </c>
      <c r="O256" s="54">
        <v>478</v>
      </c>
      <c r="P256" s="51" t="s">
        <v>169</v>
      </c>
      <c r="Q256" s="42" t="s">
        <v>368</v>
      </c>
      <c r="R256" s="42"/>
      <c r="S256" s="42"/>
      <c r="T256" s="53"/>
      <c r="U256" s="63">
        <v>4200000</v>
      </c>
      <c r="V256" s="53"/>
      <c r="W256" s="57"/>
      <c r="X256" s="57"/>
      <c r="Y256" s="42"/>
      <c r="Z256" s="22"/>
      <c r="AA256" s="22"/>
      <c r="AB256" s="42"/>
      <c r="AC256" s="22"/>
      <c r="AD256" s="53"/>
      <c r="AE256" s="42"/>
      <c r="AF256" s="42"/>
      <c r="AG256" s="53"/>
      <c r="AH256" s="22"/>
      <c r="AI256" s="60"/>
      <c r="AJ256" s="53"/>
      <c r="AK256" s="61"/>
      <c r="AL256" s="62"/>
      <c r="AM256" s="53"/>
      <c r="AN256" s="22"/>
      <c r="AO256" s="22"/>
    </row>
    <row r="257" spans="1:41" x14ac:dyDescent="0.2">
      <c r="A257" s="50" t="s">
        <v>98</v>
      </c>
      <c r="B257" s="50" t="s">
        <v>99</v>
      </c>
      <c r="C257" s="50" t="s">
        <v>247</v>
      </c>
      <c r="D257" s="45" t="s">
        <v>537</v>
      </c>
      <c r="E257" s="51">
        <v>37</v>
      </c>
      <c r="F257" s="82"/>
      <c r="G257" s="50" t="s">
        <v>101</v>
      </c>
      <c r="H257" s="52">
        <v>48366</v>
      </c>
      <c r="I257" s="45" t="s">
        <v>378</v>
      </c>
      <c r="J257" s="45"/>
      <c r="K257" s="53"/>
      <c r="L257" s="42">
        <v>161</v>
      </c>
      <c r="M257" s="42"/>
      <c r="N257" s="54">
        <v>2000</v>
      </c>
      <c r="O257" s="54">
        <v>478</v>
      </c>
      <c r="P257" s="51" t="s">
        <v>169</v>
      </c>
      <c r="Q257" s="42" t="s">
        <v>368</v>
      </c>
      <c r="R257" s="42"/>
      <c r="S257" s="42"/>
      <c r="T257" s="53"/>
      <c r="U257" s="63">
        <v>4200000</v>
      </c>
      <c r="V257" s="53"/>
      <c r="W257" s="57"/>
      <c r="X257" s="57"/>
      <c r="Y257" s="42"/>
      <c r="Z257" s="22"/>
      <c r="AA257" s="22"/>
      <c r="AB257" s="42"/>
      <c r="AC257" s="22"/>
      <c r="AD257" s="53"/>
      <c r="AE257" s="42"/>
      <c r="AF257" s="42"/>
      <c r="AG257" s="53"/>
      <c r="AH257" s="22"/>
      <c r="AI257" s="60"/>
      <c r="AJ257" s="53"/>
      <c r="AK257" s="61"/>
      <c r="AL257" s="62"/>
      <c r="AM257" s="53"/>
      <c r="AN257" s="22"/>
      <c r="AO257" s="22"/>
    </row>
    <row r="258" spans="1:41" x14ac:dyDescent="0.2">
      <c r="A258" s="50" t="s">
        <v>98</v>
      </c>
      <c r="B258" s="50" t="s">
        <v>99</v>
      </c>
      <c r="C258" s="50" t="s">
        <v>247</v>
      </c>
      <c r="D258" s="45" t="s">
        <v>537</v>
      </c>
      <c r="E258" s="51">
        <v>37</v>
      </c>
      <c r="F258" s="82"/>
      <c r="G258" s="50" t="s">
        <v>101</v>
      </c>
      <c r="H258" s="52">
        <v>48366</v>
      </c>
      <c r="I258" s="45" t="s">
        <v>379</v>
      </c>
      <c r="J258" s="45"/>
      <c r="K258" s="53"/>
      <c r="L258" s="42">
        <v>161</v>
      </c>
      <c r="M258" s="42"/>
      <c r="N258" s="54">
        <v>2000</v>
      </c>
      <c r="O258" s="54">
        <v>478</v>
      </c>
      <c r="P258" s="51" t="s">
        <v>169</v>
      </c>
      <c r="Q258" s="42" t="s">
        <v>368</v>
      </c>
      <c r="R258" s="42"/>
      <c r="S258" s="42"/>
      <c r="T258" s="53"/>
      <c r="U258" s="63">
        <v>4200000</v>
      </c>
      <c r="V258" s="53"/>
      <c r="W258" s="57"/>
      <c r="X258" s="57"/>
      <c r="Y258" s="42"/>
      <c r="Z258" s="22"/>
      <c r="AA258" s="22"/>
      <c r="AB258" s="42"/>
      <c r="AC258" s="22"/>
      <c r="AD258" s="53"/>
      <c r="AE258" s="42"/>
      <c r="AF258" s="42"/>
      <c r="AG258" s="53"/>
      <c r="AH258" s="22"/>
      <c r="AI258" s="60"/>
      <c r="AJ258" s="53"/>
      <c r="AK258" s="61"/>
      <c r="AL258" s="62"/>
      <c r="AM258" s="53"/>
      <c r="AN258" s="22"/>
      <c r="AO258" s="22"/>
    </row>
    <row r="259" spans="1:41" x14ac:dyDescent="0.2">
      <c r="A259" s="50" t="s">
        <v>98</v>
      </c>
      <c r="B259" s="50" t="s">
        <v>99</v>
      </c>
      <c r="C259" s="50" t="s">
        <v>247</v>
      </c>
      <c r="D259" s="45" t="s">
        <v>537</v>
      </c>
      <c r="E259" s="51">
        <v>37</v>
      </c>
      <c r="F259" s="82"/>
      <c r="G259" s="50" t="s">
        <v>101</v>
      </c>
      <c r="H259" s="52">
        <v>48366</v>
      </c>
      <c r="I259" s="45" t="s">
        <v>380</v>
      </c>
      <c r="J259" s="45"/>
      <c r="K259" s="53"/>
      <c r="L259" s="42">
        <v>161</v>
      </c>
      <c r="M259" s="42"/>
      <c r="N259" s="54">
        <v>2000</v>
      </c>
      <c r="O259" s="54">
        <v>478</v>
      </c>
      <c r="P259" s="51" t="s">
        <v>169</v>
      </c>
      <c r="Q259" s="42" t="s">
        <v>368</v>
      </c>
      <c r="R259" s="42"/>
      <c r="S259" s="42"/>
      <c r="T259" s="53"/>
      <c r="U259" s="63">
        <v>4200000</v>
      </c>
      <c r="V259" s="53"/>
      <c r="W259" s="57"/>
      <c r="X259" s="57"/>
      <c r="Y259" s="42"/>
      <c r="Z259" s="22"/>
      <c r="AA259" s="22"/>
      <c r="AB259" s="42"/>
      <c r="AC259" s="22"/>
      <c r="AD259" s="53"/>
      <c r="AE259" s="42"/>
      <c r="AF259" s="42"/>
      <c r="AG259" s="53"/>
      <c r="AH259" s="22"/>
      <c r="AI259" s="60"/>
      <c r="AJ259" s="53"/>
      <c r="AK259" s="61"/>
      <c r="AL259" s="62"/>
      <c r="AM259" s="53"/>
      <c r="AN259" s="22"/>
      <c r="AO259" s="22"/>
    </row>
    <row r="260" spans="1:41" ht="127.5" x14ac:dyDescent="0.2">
      <c r="A260" s="50" t="s">
        <v>98</v>
      </c>
      <c r="B260" s="50" t="s">
        <v>99</v>
      </c>
      <c r="C260" s="50" t="s">
        <v>247</v>
      </c>
      <c r="D260" s="45" t="s">
        <v>537</v>
      </c>
      <c r="E260" s="51">
        <v>37</v>
      </c>
      <c r="F260" s="82"/>
      <c r="G260" s="50" t="s">
        <v>106</v>
      </c>
      <c r="H260" s="52">
        <v>48366</v>
      </c>
      <c r="I260" s="45" t="s">
        <v>372</v>
      </c>
      <c r="J260" s="45"/>
      <c r="K260" s="53"/>
      <c r="L260" s="42">
        <v>345</v>
      </c>
      <c r="M260" s="42">
        <v>138</v>
      </c>
      <c r="N260" s="54">
        <v>3000</v>
      </c>
      <c r="O260" s="54">
        <f>Table11[[#This Row],[Minimum Summer Emergency Facility Rating (Amps)]]*Table11[[#This Row],[Max kV]]*SQRT(3)/1000</f>
        <v>1792.6725858337879</v>
      </c>
      <c r="P260" s="51" t="s">
        <v>507</v>
      </c>
      <c r="Q260" s="42" t="s">
        <v>368</v>
      </c>
      <c r="R260" s="42"/>
      <c r="S260" s="42"/>
      <c r="T260" s="53"/>
      <c r="U260" s="63">
        <v>23800000</v>
      </c>
      <c r="V260" s="53"/>
      <c r="W260" s="57"/>
      <c r="X260" s="57"/>
      <c r="Y260" s="42"/>
      <c r="Z260" s="22"/>
      <c r="AA260" s="22"/>
      <c r="AB260" s="42"/>
      <c r="AC260" s="22"/>
      <c r="AD260" s="53"/>
      <c r="AE260" s="42"/>
      <c r="AF260" s="42"/>
      <c r="AG260" s="53"/>
      <c r="AH260" s="22"/>
      <c r="AI260" s="60"/>
      <c r="AJ260" s="53"/>
      <c r="AK260" s="61"/>
      <c r="AL260" s="62"/>
      <c r="AM260" s="53"/>
      <c r="AN260" s="22"/>
      <c r="AO260" s="22"/>
    </row>
    <row r="261" spans="1:41" ht="25.5" x14ac:dyDescent="0.2">
      <c r="A261" s="50" t="s">
        <v>98</v>
      </c>
      <c r="B261" s="50" t="s">
        <v>99</v>
      </c>
      <c r="C261" s="50" t="s">
        <v>247</v>
      </c>
      <c r="D261" s="45" t="s">
        <v>537</v>
      </c>
      <c r="E261" s="51">
        <v>37</v>
      </c>
      <c r="F261" s="82"/>
      <c r="G261" s="50" t="s">
        <v>101</v>
      </c>
      <c r="H261" s="52">
        <v>48366</v>
      </c>
      <c r="I261" s="45" t="s">
        <v>372</v>
      </c>
      <c r="J261" s="45" t="s">
        <v>381</v>
      </c>
      <c r="K261" s="53"/>
      <c r="L261" s="42">
        <v>345</v>
      </c>
      <c r="M261" s="42">
        <v>138</v>
      </c>
      <c r="N261" s="54">
        <v>3000</v>
      </c>
      <c r="O261" s="54">
        <f>Table11[[#This Row],[Minimum Summer Emergency Facility Rating (Amps)]]*Table11[[#This Row],[Max kV]]*SQRT(3)/1000</f>
        <v>1792.6725858337879</v>
      </c>
      <c r="P261" s="51" t="s">
        <v>575</v>
      </c>
      <c r="Q261" s="42" t="s">
        <v>368</v>
      </c>
      <c r="R261" s="42">
        <v>15</v>
      </c>
      <c r="S261" s="42">
        <v>0</v>
      </c>
      <c r="T261" s="53"/>
      <c r="U261" s="63">
        <v>79900000</v>
      </c>
      <c r="V261" s="53"/>
      <c r="W261" s="57"/>
      <c r="X261" s="57"/>
      <c r="Y261" s="42"/>
      <c r="Z261" s="22"/>
      <c r="AA261" s="22"/>
      <c r="AB261" s="42"/>
      <c r="AC261" s="22"/>
      <c r="AD261" s="53"/>
      <c r="AE261" s="42"/>
      <c r="AF261" s="42"/>
      <c r="AG261" s="53"/>
      <c r="AH261" s="22"/>
      <c r="AI261" s="60"/>
      <c r="AJ261" s="53"/>
      <c r="AK261" s="61"/>
      <c r="AL261" s="62"/>
      <c r="AM261" s="53"/>
      <c r="AN261" s="22"/>
      <c r="AO261" s="22"/>
    </row>
    <row r="262" spans="1:41" x14ac:dyDescent="0.2">
      <c r="A262" s="50" t="s">
        <v>98</v>
      </c>
      <c r="B262" s="50" t="s">
        <v>99</v>
      </c>
      <c r="C262" s="50" t="s">
        <v>247</v>
      </c>
      <c r="D262" s="45" t="s">
        <v>537</v>
      </c>
      <c r="E262" s="51">
        <v>37</v>
      </c>
      <c r="F262" s="82"/>
      <c r="G262" s="50" t="s">
        <v>101</v>
      </c>
      <c r="H262" s="52">
        <v>48366</v>
      </c>
      <c r="I262" s="45" t="s">
        <v>382</v>
      </c>
      <c r="J262" s="45"/>
      <c r="K262" s="53"/>
      <c r="L262" s="42">
        <v>138</v>
      </c>
      <c r="M262" s="42"/>
      <c r="N262" s="54">
        <v>2000</v>
      </c>
      <c r="O262" s="54">
        <v>478</v>
      </c>
      <c r="P262" s="51" t="s">
        <v>193</v>
      </c>
      <c r="Q262" s="42" t="s">
        <v>368</v>
      </c>
      <c r="R262" s="42"/>
      <c r="S262" s="42"/>
      <c r="T262" s="53"/>
      <c r="U262" s="63">
        <v>4100000</v>
      </c>
      <c r="V262" s="53"/>
      <c r="W262" s="57"/>
      <c r="X262" s="57"/>
      <c r="Y262" s="42"/>
      <c r="Z262" s="22"/>
      <c r="AA262" s="22"/>
      <c r="AB262" s="42"/>
      <c r="AC262" s="22"/>
      <c r="AD262" s="53"/>
      <c r="AE262" s="42"/>
      <c r="AF262" s="42"/>
      <c r="AG262" s="53"/>
      <c r="AH262" s="22"/>
      <c r="AI262" s="60"/>
      <c r="AJ262" s="53"/>
      <c r="AK262" s="61"/>
      <c r="AL262" s="62"/>
      <c r="AM262" s="53"/>
      <c r="AN262" s="22"/>
      <c r="AO262" s="22"/>
    </row>
    <row r="263" spans="1:41" x14ac:dyDescent="0.2">
      <c r="A263" s="50" t="s">
        <v>98</v>
      </c>
      <c r="B263" s="50" t="s">
        <v>99</v>
      </c>
      <c r="C263" s="50" t="s">
        <v>247</v>
      </c>
      <c r="D263" s="45" t="s">
        <v>537</v>
      </c>
      <c r="E263" s="51">
        <v>37</v>
      </c>
      <c r="F263" s="82"/>
      <c r="G263" s="50" t="s">
        <v>101</v>
      </c>
      <c r="H263" s="52">
        <v>48366</v>
      </c>
      <c r="I263" s="45" t="s">
        <v>383</v>
      </c>
      <c r="J263" s="45"/>
      <c r="K263" s="53"/>
      <c r="L263" s="42">
        <v>138</v>
      </c>
      <c r="M263" s="42"/>
      <c r="N263" s="54">
        <v>2000</v>
      </c>
      <c r="O263" s="54">
        <v>478</v>
      </c>
      <c r="P263" s="51" t="s">
        <v>193</v>
      </c>
      <c r="Q263" s="42" t="s">
        <v>368</v>
      </c>
      <c r="R263" s="42"/>
      <c r="S263" s="42"/>
      <c r="T263" s="53"/>
      <c r="U263" s="63">
        <v>4100000</v>
      </c>
      <c r="V263" s="53"/>
      <c r="W263" s="57"/>
      <c r="X263" s="57"/>
      <c r="Y263" s="42"/>
      <c r="Z263" s="22"/>
      <c r="AA263" s="22"/>
      <c r="AB263" s="42"/>
      <c r="AC263" s="22"/>
      <c r="AD263" s="53"/>
      <c r="AE263" s="42"/>
      <c r="AF263" s="42"/>
      <c r="AG263" s="53"/>
      <c r="AH263" s="22"/>
      <c r="AI263" s="60"/>
      <c r="AJ263" s="53"/>
      <c r="AK263" s="61"/>
      <c r="AL263" s="62"/>
      <c r="AM263" s="53"/>
      <c r="AN263" s="22"/>
      <c r="AO263" s="22"/>
    </row>
    <row r="264" spans="1:41" x14ac:dyDescent="0.2">
      <c r="A264" s="50" t="s">
        <v>98</v>
      </c>
      <c r="B264" s="50" t="s">
        <v>99</v>
      </c>
      <c r="C264" s="50" t="s">
        <v>247</v>
      </c>
      <c r="D264" s="45" t="s">
        <v>537</v>
      </c>
      <c r="E264" s="51">
        <v>37</v>
      </c>
      <c r="F264" s="82"/>
      <c r="G264" s="50" t="s">
        <v>101</v>
      </c>
      <c r="H264" s="52">
        <v>48366</v>
      </c>
      <c r="I264" s="45" t="s">
        <v>384</v>
      </c>
      <c r="J264" s="45"/>
      <c r="K264" s="53"/>
      <c r="L264" s="42">
        <v>138</v>
      </c>
      <c r="M264" s="42"/>
      <c r="N264" s="54">
        <v>2000</v>
      </c>
      <c r="O264" s="54">
        <v>478</v>
      </c>
      <c r="P264" s="51" t="s">
        <v>193</v>
      </c>
      <c r="Q264" s="42" t="s">
        <v>368</v>
      </c>
      <c r="R264" s="42"/>
      <c r="S264" s="42"/>
      <c r="T264" s="53"/>
      <c r="U264" s="63">
        <v>4100000</v>
      </c>
      <c r="V264" s="53"/>
      <c r="W264" s="57"/>
      <c r="X264" s="57"/>
      <c r="Y264" s="42"/>
      <c r="Z264" s="22"/>
      <c r="AA264" s="22"/>
      <c r="AB264" s="42"/>
      <c r="AC264" s="22"/>
      <c r="AD264" s="53"/>
      <c r="AE264" s="42"/>
      <c r="AF264" s="42"/>
      <c r="AG264" s="53"/>
      <c r="AH264" s="22"/>
      <c r="AI264" s="60"/>
      <c r="AJ264" s="53"/>
      <c r="AK264" s="61"/>
      <c r="AL264" s="62"/>
      <c r="AM264" s="53"/>
      <c r="AN264" s="22"/>
      <c r="AO264" s="22"/>
    </row>
    <row r="265" spans="1:41" x14ac:dyDescent="0.2">
      <c r="A265" s="50" t="s">
        <v>98</v>
      </c>
      <c r="B265" s="50" t="s">
        <v>99</v>
      </c>
      <c r="C265" s="50" t="s">
        <v>247</v>
      </c>
      <c r="D265" s="45" t="s">
        <v>537</v>
      </c>
      <c r="E265" s="51">
        <v>37</v>
      </c>
      <c r="F265" s="82"/>
      <c r="G265" s="50" t="s">
        <v>101</v>
      </c>
      <c r="H265" s="52">
        <v>48366</v>
      </c>
      <c r="I265" s="45" t="s">
        <v>385</v>
      </c>
      <c r="J265" s="45"/>
      <c r="K265" s="53"/>
      <c r="L265" s="42">
        <v>138</v>
      </c>
      <c r="M265" s="42"/>
      <c r="N265" s="54">
        <v>2000</v>
      </c>
      <c r="O265" s="54">
        <v>478</v>
      </c>
      <c r="P265" s="51" t="s">
        <v>193</v>
      </c>
      <c r="Q265" s="42" t="s">
        <v>368</v>
      </c>
      <c r="R265" s="42"/>
      <c r="S265" s="42"/>
      <c r="T265" s="53"/>
      <c r="U265" s="63">
        <v>1800000</v>
      </c>
      <c r="V265" s="53"/>
      <c r="W265" s="57"/>
      <c r="X265" s="57"/>
      <c r="Y265" s="42"/>
      <c r="Z265" s="22"/>
      <c r="AA265" s="22"/>
      <c r="AB265" s="42"/>
      <c r="AC265" s="22"/>
      <c r="AD265" s="53"/>
      <c r="AE265" s="42"/>
      <c r="AF265" s="42"/>
      <c r="AG265" s="53"/>
      <c r="AH265" s="22"/>
      <c r="AI265" s="60"/>
      <c r="AJ265" s="53"/>
      <c r="AK265" s="61"/>
      <c r="AL265" s="62"/>
      <c r="AM265" s="53"/>
      <c r="AN265" s="22"/>
      <c r="AO265" s="22"/>
    </row>
    <row r="266" spans="1:41" ht="102" x14ac:dyDescent="0.2">
      <c r="A266" s="50" t="s">
        <v>98</v>
      </c>
      <c r="B266" s="50" t="s">
        <v>99</v>
      </c>
      <c r="C266" s="50" t="s">
        <v>247</v>
      </c>
      <c r="D266" s="45" t="s">
        <v>537</v>
      </c>
      <c r="E266" s="51">
        <v>37</v>
      </c>
      <c r="F266" s="82"/>
      <c r="G266" s="50" t="s">
        <v>106</v>
      </c>
      <c r="H266" s="52">
        <v>48366</v>
      </c>
      <c r="I266" s="45" t="s">
        <v>381</v>
      </c>
      <c r="J266" s="45"/>
      <c r="K266" s="53"/>
      <c r="L266" s="42">
        <v>345</v>
      </c>
      <c r="M266" s="42"/>
      <c r="N266" s="54">
        <v>3000</v>
      </c>
      <c r="O266" s="54">
        <f>Table11[[#This Row],[Minimum Summer Emergency Facility Rating (Amps)]]*Table11[[#This Row],[Max kV]]*SQRT(3)/1000</f>
        <v>1792.6725858337879</v>
      </c>
      <c r="P266" s="51" t="s">
        <v>587</v>
      </c>
      <c r="Q266" s="42" t="s">
        <v>368</v>
      </c>
      <c r="R266" s="42"/>
      <c r="S266" s="42"/>
      <c r="T266" s="53"/>
      <c r="U266" s="63">
        <v>20800000</v>
      </c>
      <c r="V266" s="53"/>
      <c r="W266" s="57"/>
      <c r="X266" s="57"/>
      <c r="Y266" s="42"/>
      <c r="Z266" s="22"/>
      <c r="AA266" s="22"/>
      <c r="AB266" s="42"/>
      <c r="AC266" s="22"/>
      <c r="AD266" s="53"/>
      <c r="AE266" s="42"/>
      <c r="AF266" s="42"/>
      <c r="AG266" s="53"/>
      <c r="AH266" s="22"/>
      <c r="AI266" s="60"/>
      <c r="AJ266" s="53"/>
      <c r="AK266" s="61"/>
      <c r="AL266" s="62"/>
      <c r="AM266" s="53"/>
      <c r="AN266" s="22"/>
      <c r="AO266" s="22"/>
    </row>
    <row r="267" spans="1:41" ht="38.25" x14ac:dyDescent="0.2">
      <c r="A267" s="50" t="s">
        <v>98</v>
      </c>
      <c r="B267" s="50" t="s">
        <v>99</v>
      </c>
      <c r="C267" s="50" t="s">
        <v>247</v>
      </c>
      <c r="D267" s="45" t="s">
        <v>537</v>
      </c>
      <c r="E267" s="51">
        <v>37</v>
      </c>
      <c r="F267" s="82"/>
      <c r="G267" s="50" t="s">
        <v>101</v>
      </c>
      <c r="H267" s="52">
        <v>48366</v>
      </c>
      <c r="I267" s="45" t="s">
        <v>381</v>
      </c>
      <c r="J267" s="45"/>
      <c r="K267" s="53"/>
      <c r="L267" s="42">
        <v>345</v>
      </c>
      <c r="M267" s="42"/>
      <c r="N267" s="54">
        <v>3000</v>
      </c>
      <c r="O267" s="54">
        <f>Table11[[#This Row],[Minimum Summer Emergency Facility Rating (Amps)]]*Table11[[#This Row],[Max kV]]*SQRT(3)/1000</f>
        <v>1792.6725858337879</v>
      </c>
      <c r="P267" s="51" t="s">
        <v>386</v>
      </c>
      <c r="Q267" s="42" t="s">
        <v>368</v>
      </c>
      <c r="R267" s="42"/>
      <c r="S267" s="42"/>
      <c r="T267" s="53"/>
      <c r="U267" s="63">
        <v>6800000</v>
      </c>
      <c r="V267" s="53"/>
      <c r="W267" s="57"/>
      <c r="X267" s="57"/>
      <c r="Y267" s="42"/>
      <c r="Z267" s="22"/>
      <c r="AA267" s="22"/>
      <c r="AB267" s="42"/>
      <c r="AC267" s="22"/>
      <c r="AD267" s="53"/>
      <c r="AE267" s="42"/>
      <c r="AF267" s="42"/>
      <c r="AG267" s="53"/>
      <c r="AH267" s="22"/>
      <c r="AI267" s="60"/>
      <c r="AJ267" s="53"/>
      <c r="AK267" s="61"/>
      <c r="AL267" s="62"/>
      <c r="AM267" s="53"/>
      <c r="AN267" s="22"/>
      <c r="AO267" s="22"/>
    </row>
    <row r="268" spans="1:41" ht="51" x14ac:dyDescent="0.2">
      <c r="A268" s="50" t="s">
        <v>98</v>
      </c>
      <c r="B268" s="50" t="s">
        <v>99</v>
      </c>
      <c r="C268" s="50" t="s">
        <v>247</v>
      </c>
      <c r="D268" s="45" t="s">
        <v>537</v>
      </c>
      <c r="E268" s="51">
        <v>37</v>
      </c>
      <c r="F268" s="82"/>
      <c r="G268" s="50" t="s">
        <v>101</v>
      </c>
      <c r="H268" s="52">
        <v>48366</v>
      </c>
      <c r="I268" s="45" t="s">
        <v>381</v>
      </c>
      <c r="J268" s="45" t="s">
        <v>387</v>
      </c>
      <c r="K268" s="53"/>
      <c r="L268" s="42">
        <v>345</v>
      </c>
      <c r="M268" s="42"/>
      <c r="N268" s="54">
        <v>3000</v>
      </c>
      <c r="O268" s="54">
        <f>Table11[[#This Row],[Minimum Summer Emergency Facility Rating (Amps)]]*Table11[[#This Row],[Max kV]]*SQRT(3)/1000</f>
        <v>1792.6725858337879</v>
      </c>
      <c r="P268" s="51" t="s">
        <v>508</v>
      </c>
      <c r="Q268" s="42" t="s">
        <v>368</v>
      </c>
      <c r="R268" s="42">
        <v>0</v>
      </c>
      <c r="S268" s="42">
        <v>4</v>
      </c>
      <c r="T268" s="53"/>
      <c r="U268" s="56">
        <v>22100000</v>
      </c>
      <c r="V268" s="53"/>
      <c r="W268" s="57"/>
      <c r="X268" s="57"/>
      <c r="Y268" s="42"/>
      <c r="Z268" s="22"/>
      <c r="AA268" s="22"/>
      <c r="AB268" s="42"/>
      <c r="AC268" s="22"/>
      <c r="AD268" s="53"/>
      <c r="AE268" s="42"/>
      <c r="AF268" s="42"/>
      <c r="AG268" s="53"/>
      <c r="AH268" s="22"/>
      <c r="AI268" s="60"/>
      <c r="AJ268" s="53"/>
      <c r="AK268" s="61"/>
      <c r="AL268" s="62"/>
      <c r="AM268" s="53"/>
      <c r="AN268" s="22"/>
      <c r="AO268" s="22"/>
    </row>
    <row r="269" spans="1:41" ht="63.75" x14ac:dyDescent="0.2">
      <c r="A269" s="50" t="s">
        <v>98</v>
      </c>
      <c r="B269" s="50" t="s">
        <v>99</v>
      </c>
      <c r="C269" s="50" t="s">
        <v>247</v>
      </c>
      <c r="D269" s="45" t="s">
        <v>537</v>
      </c>
      <c r="E269" s="51">
        <v>37</v>
      </c>
      <c r="F269" s="82"/>
      <c r="G269" s="50" t="s">
        <v>101</v>
      </c>
      <c r="H269" s="52">
        <v>48366</v>
      </c>
      <c r="I269" s="45" t="s">
        <v>387</v>
      </c>
      <c r="J269" s="45" t="s">
        <v>388</v>
      </c>
      <c r="K269" s="53"/>
      <c r="L269" s="42">
        <v>345</v>
      </c>
      <c r="M269" s="42"/>
      <c r="N269" s="54">
        <v>3000</v>
      </c>
      <c r="O269" s="54">
        <f>Table11[[#This Row],[Minimum Summer Emergency Facility Rating (Amps)]]*Table11[[#This Row],[Max kV]]*SQRT(3)/1000</f>
        <v>1792.6725858337879</v>
      </c>
      <c r="P269" s="51" t="s">
        <v>509</v>
      </c>
      <c r="Q269" s="42" t="s">
        <v>368</v>
      </c>
      <c r="R269" s="42">
        <v>8</v>
      </c>
      <c r="S269" s="42">
        <v>0</v>
      </c>
      <c r="T269" s="53"/>
      <c r="U269" s="63">
        <v>19800000</v>
      </c>
      <c r="V269" s="53"/>
      <c r="W269" s="57"/>
      <c r="X269" s="57"/>
      <c r="Y269" s="42"/>
      <c r="Z269" s="22"/>
      <c r="AA269" s="22"/>
      <c r="AB269" s="42"/>
      <c r="AC269" s="22"/>
      <c r="AD269" s="53"/>
      <c r="AE269" s="42"/>
      <c r="AF269" s="42"/>
      <c r="AG269" s="53"/>
      <c r="AH269" s="22"/>
      <c r="AI269" s="60"/>
      <c r="AJ269" s="53"/>
      <c r="AK269" s="61"/>
      <c r="AL269" s="62"/>
      <c r="AM269" s="53"/>
      <c r="AN269" s="22"/>
      <c r="AO269" s="22"/>
    </row>
    <row r="270" spans="1:41" ht="76.5" x14ac:dyDescent="0.2">
      <c r="A270" s="50" t="s">
        <v>98</v>
      </c>
      <c r="B270" s="50" t="s">
        <v>99</v>
      </c>
      <c r="C270" s="50" t="s">
        <v>247</v>
      </c>
      <c r="D270" s="45" t="s">
        <v>537</v>
      </c>
      <c r="E270" s="51">
        <v>37</v>
      </c>
      <c r="F270" s="82"/>
      <c r="G270" s="50" t="s">
        <v>106</v>
      </c>
      <c r="H270" s="52">
        <v>48366</v>
      </c>
      <c r="I270" s="45" t="s">
        <v>388</v>
      </c>
      <c r="J270" s="45"/>
      <c r="K270" s="53"/>
      <c r="L270" s="42">
        <v>345</v>
      </c>
      <c r="M270" s="42"/>
      <c r="N270" s="54">
        <v>3000</v>
      </c>
      <c r="O270" s="54">
        <f>Table11[[#This Row],[Minimum Summer Emergency Facility Rating (Amps)]]*Table11[[#This Row],[Max kV]]*SQRT(3)/1000</f>
        <v>1792.6725858337879</v>
      </c>
      <c r="P270" s="51" t="s">
        <v>510</v>
      </c>
      <c r="Q270" s="42" t="s">
        <v>368</v>
      </c>
      <c r="R270" s="42"/>
      <c r="S270" s="42"/>
      <c r="T270" s="53"/>
      <c r="U270" s="63">
        <v>8300000</v>
      </c>
      <c r="V270" s="53"/>
      <c r="W270" s="57"/>
      <c r="X270" s="57"/>
      <c r="Y270" s="42"/>
      <c r="Z270" s="22"/>
      <c r="AA270" s="22"/>
      <c r="AB270" s="42"/>
      <c r="AC270" s="22"/>
      <c r="AD270" s="53"/>
      <c r="AE270" s="42"/>
      <c r="AF270" s="42"/>
      <c r="AG270" s="53"/>
      <c r="AH270" s="22"/>
      <c r="AI270" s="60"/>
      <c r="AJ270" s="53"/>
      <c r="AK270" s="61"/>
      <c r="AL270" s="62"/>
      <c r="AM270" s="53"/>
      <c r="AN270" s="22"/>
      <c r="AO270" s="22"/>
    </row>
    <row r="271" spans="1:41" ht="38.25" x14ac:dyDescent="0.2">
      <c r="A271" s="50" t="s">
        <v>98</v>
      </c>
      <c r="B271" s="50" t="s">
        <v>99</v>
      </c>
      <c r="C271" s="50" t="s">
        <v>247</v>
      </c>
      <c r="D271" s="45" t="s">
        <v>537</v>
      </c>
      <c r="E271" s="51">
        <v>37</v>
      </c>
      <c r="F271" s="82"/>
      <c r="G271" s="50" t="s">
        <v>101</v>
      </c>
      <c r="H271" s="52">
        <v>48366</v>
      </c>
      <c r="I271" s="45" t="s">
        <v>387</v>
      </c>
      <c r="J271" s="45" t="s">
        <v>389</v>
      </c>
      <c r="K271" s="53"/>
      <c r="L271" s="42">
        <v>345</v>
      </c>
      <c r="M271" s="42"/>
      <c r="N271" s="54">
        <v>3000</v>
      </c>
      <c r="O271" s="54">
        <f>Table11[[#This Row],[Minimum Summer Emergency Facility Rating (Amps)]]*Table11[[#This Row],[Max kV]]*SQRT(3)/1000</f>
        <v>1792.6725858337879</v>
      </c>
      <c r="P271" s="51" t="s">
        <v>390</v>
      </c>
      <c r="Q271" s="42" t="s">
        <v>368</v>
      </c>
      <c r="R271" s="42">
        <v>0</v>
      </c>
      <c r="S271" s="42">
        <v>14</v>
      </c>
      <c r="T271" s="53"/>
      <c r="U271" s="63">
        <v>48700000</v>
      </c>
      <c r="V271" s="53"/>
      <c r="W271" s="57"/>
      <c r="X271" s="57"/>
      <c r="Y271" s="42"/>
      <c r="Z271" s="22"/>
      <c r="AA271" s="22"/>
      <c r="AB271" s="42"/>
      <c r="AC271" s="22"/>
      <c r="AD271" s="53"/>
      <c r="AE271" s="42"/>
      <c r="AF271" s="42"/>
      <c r="AG271" s="53"/>
      <c r="AH271" s="22"/>
      <c r="AI271" s="60"/>
      <c r="AJ271" s="53"/>
      <c r="AK271" s="61"/>
      <c r="AL271" s="62"/>
      <c r="AM271" s="53"/>
      <c r="AN271" s="22"/>
      <c r="AO271" s="22"/>
    </row>
    <row r="272" spans="1:41" ht="140.25" x14ac:dyDescent="0.2">
      <c r="A272" s="50" t="s">
        <v>98</v>
      </c>
      <c r="B272" s="50" t="s">
        <v>99</v>
      </c>
      <c r="C272" s="50" t="s">
        <v>247</v>
      </c>
      <c r="D272" s="45" t="s">
        <v>537</v>
      </c>
      <c r="E272" s="51">
        <v>37</v>
      </c>
      <c r="F272" s="82"/>
      <c r="G272" s="50" t="s">
        <v>106</v>
      </c>
      <c r="H272" s="52">
        <v>48366</v>
      </c>
      <c r="I272" s="45" t="s">
        <v>389</v>
      </c>
      <c r="J272" s="45"/>
      <c r="K272" s="53"/>
      <c r="L272" s="42">
        <v>345</v>
      </c>
      <c r="M272" s="42">
        <v>138</v>
      </c>
      <c r="N272" s="54" t="s">
        <v>391</v>
      </c>
      <c r="O272" s="54" t="s">
        <v>392</v>
      </c>
      <c r="P272" s="51" t="s">
        <v>393</v>
      </c>
      <c r="Q272" s="42" t="s">
        <v>368</v>
      </c>
      <c r="R272" s="42"/>
      <c r="S272" s="42"/>
      <c r="T272" s="53"/>
      <c r="U272" s="63">
        <v>38800000</v>
      </c>
      <c r="V272" s="53"/>
      <c r="W272" s="57"/>
      <c r="X272" s="57"/>
      <c r="Y272" s="42"/>
      <c r="Z272" s="22"/>
      <c r="AA272" s="22"/>
      <c r="AB272" s="42"/>
      <c r="AC272" s="22"/>
      <c r="AD272" s="53"/>
      <c r="AE272" s="42"/>
      <c r="AF272" s="42"/>
      <c r="AG272" s="53"/>
      <c r="AH272" s="22"/>
      <c r="AI272" s="60"/>
      <c r="AJ272" s="53"/>
      <c r="AK272" s="61"/>
      <c r="AL272" s="62"/>
      <c r="AM272" s="53"/>
      <c r="AN272" s="22"/>
      <c r="AO272" s="22"/>
    </row>
    <row r="273" spans="1:41" ht="38.25" x14ac:dyDescent="0.2">
      <c r="A273" s="50" t="s">
        <v>98</v>
      </c>
      <c r="B273" s="50" t="s">
        <v>99</v>
      </c>
      <c r="C273" s="50" t="s">
        <v>247</v>
      </c>
      <c r="D273" s="45" t="s">
        <v>539</v>
      </c>
      <c r="E273" s="51">
        <v>37</v>
      </c>
      <c r="F273" s="82"/>
      <c r="G273" s="50" t="s">
        <v>101</v>
      </c>
      <c r="H273" s="52">
        <v>48366</v>
      </c>
      <c r="I273" s="45" t="s">
        <v>389</v>
      </c>
      <c r="J273" s="45" t="s">
        <v>394</v>
      </c>
      <c r="K273" s="53"/>
      <c r="L273" s="42">
        <v>345</v>
      </c>
      <c r="M273" s="42"/>
      <c r="N273" s="54">
        <v>3000</v>
      </c>
      <c r="O273" s="54">
        <v>1793</v>
      </c>
      <c r="P273" s="51" t="s">
        <v>576</v>
      </c>
      <c r="Q273" s="42" t="s">
        <v>368</v>
      </c>
      <c r="R273" s="42">
        <v>16</v>
      </c>
      <c r="S273" s="42">
        <v>0</v>
      </c>
      <c r="T273" s="53"/>
      <c r="U273" s="63">
        <v>79700000</v>
      </c>
      <c r="V273" s="53"/>
      <c r="W273" s="57"/>
      <c r="X273" s="57"/>
      <c r="Y273" s="42"/>
      <c r="Z273" s="22"/>
      <c r="AA273" s="22"/>
      <c r="AB273" s="42"/>
      <c r="AC273" s="22"/>
      <c r="AD273" s="53"/>
      <c r="AE273" s="42"/>
      <c r="AF273" s="42"/>
      <c r="AG273" s="53"/>
      <c r="AH273" s="22"/>
      <c r="AI273" s="60"/>
      <c r="AJ273" s="53"/>
      <c r="AK273" s="61"/>
      <c r="AL273" s="62"/>
      <c r="AM273" s="53"/>
      <c r="AN273" s="22"/>
      <c r="AO273" s="22"/>
    </row>
    <row r="274" spans="1:41" ht="38.25" x14ac:dyDescent="0.2">
      <c r="A274" s="50" t="s">
        <v>98</v>
      </c>
      <c r="B274" s="50" t="s">
        <v>99</v>
      </c>
      <c r="C274" s="50" t="s">
        <v>247</v>
      </c>
      <c r="D274" s="45" t="s">
        <v>539</v>
      </c>
      <c r="E274" s="51">
        <v>37</v>
      </c>
      <c r="F274" s="82"/>
      <c r="G274" s="50" t="s">
        <v>101</v>
      </c>
      <c r="H274" s="52">
        <v>48366</v>
      </c>
      <c r="I274" s="45" t="s">
        <v>394</v>
      </c>
      <c r="J274" s="45" t="s">
        <v>395</v>
      </c>
      <c r="K274" s="53"/>
      <c r="L274" s="42">
        <v>345</v>
      </c>
      <c r="M274" s="42"/>
      <c r="N274" s="54">
        <v>3000</v>
      </c>
      <c r="O274" s="54">
        <f>Table11[[#This Row],[Minimum Summer Emergency Facility Rating (Amps)]]*Table11[[#This Row],[Max kV]]*SQRT(3)/1000</f>
        <v>1792.6725858337879</v>
      </c>
      <c r="P274" s="51" t="s">
        <v>396</v>
      </c>
      <c r="Q274" s="42" t="s">
        <v>249</v>
      </c>
      <c r="R274" s="42"/>
      <c r="S274" s="42"/>
      <c r="T274" s="53"/>
      <c r="U274" s="63">
        <v>15800000</v>
      </c>
      <c r="V274" s="53"/>
      <c r="W274" s="57"/>
      <c r="X274" s="57"/>
      <c r="Y274" s="42"/>
      <c r="Z274" s="22"/>
      <c r="AA274" s="22"/>
      <c r="AB274" s="42"/>
      <c r="AC274" s="22"/>
      <c r="AD274" s="53"/>
      <c r="AE274" s="42"/>
      <c r="AF274" s="42"/>
      <c r="AG274" s="53"/>
      <c r="AH274" s="22"/>
      <c r="AI274" s="60"/>
      <c r="AJ274" s="53"/>
      <c r="AK274" s="61"/>
      <c r="AL274" s="62"/>
      <c r="AM274" s="53"/>
      <c r="AN274" s="22"/>
      <c r="AO274" s="22"/>
    </row>
    <row r="275" spans="1:41" x14ac:dyDescent="0.2">
      <c r="A275" s="50" t="s">
        <v>98</v>
      </c>
      <c r="B275" s="50" t="s">
        <v>99</v>
      </c>
      <c r="C275" s="50" t="s">
        <v>247</v>
      </c>
      <c r="D275" s="45" t="s">
        <v>537</v>
      </c>
      <c r="E275" s="51">
        <v>37</v>
      </c>
      <c r="F275" s="82"/>
      <c r="G275" s="50" t="s">
        <v>101</v>
      </c>
      <c r="H275" s="52">
        <v>48366</v>
      </c>
      <c r="I275" s="45" t="s">
        <v>397</v>
      </c>
      <c r="J275" s="45"/>
      <c r="K275" s="53"/>
      <c r="L275" s="42">
        <v>138</v>
      </c>
      <c r="M275" s="42"/>
      <c r="N275" s="54">
        <v>2000</v>
      </c>
      <c r="O275" s="54">
        <v>478</v>
      </c>
      <c r="P275" s="51" t="s">
        <v>193</v>
      </c>
      <c r="Q275" s="42" t="s">
        <v>368</v>
      </c>
      <c r="R275" s="42"/>
      <c r="S275" s="42"/>
      <c r="T275" s="53"/>
      <c r="U275" s="63">
        <v>4100000</v>
      </c>
      <c r="V275" s="53"/>
      <c r="W275" s="57"/>
      <c r="X275" s="57"/>
      <c r="Y275" s="42"/>
      <c r="Z275" s="22"/>
      <c r="AA275" s="22"/>
      <c r="AB275" s="42"/>
      <c r="AC275" s="22"/>
      <c r="AD275" s="53"/>
      <c r="AE275" s="42"/>
      <c r="AF275" s="42"/>
      <c r="AG275" s="53"/>
      <c r="AH275" s="22"/>
      <c r="AI275" s="60"/>
      <c r="AJ275" s="53"/>
      <c r="AK275" s="61"/>
      <c r="AL275" s="62"/>
      <c r="AM275" s="53"/>
      <c r="AN275" s="22"/>
      <c r="AO275" s="22"/>
    </row>
    <row r="276" spans="1:41" ht="25.5" x14ac:dyDescent="0.2">
      <c r="A276" s="50" t="s">
        <v>98</v>
      </c>
      <c r="B276" s="50" t="s">
        <v>99</v>
      </c>
      <c r="C276" s="50" t="s">
        <v>100</v>
      </c>
      <c r="D276" s="45" t="s">
        <v>528</v>
      </c>
      <c r="E276" s="51">
        <v>38</v>
      </c>
      <c r="F276" s="82"/>
      <c r="G276" s="69" t="s">
        <v>101</v>
      </c>
      <c r="H276" s="52" t="s">
        <v>398</v>
      </c>
      <c r="I276" s="70" t="s">
        <v>148</v>
      </c>
      <c r="J276" s="70" t="s">
        <v>399</v>
      </c>
      <c r="K276" s="72"/>
      <c r="L276" s="73">
        <v>765</v>
      </c>
      <c r="M276" s="73"/>
      <c r="N276" s="54">
        <v>4000</v>
      </c>
      <c r="O276" s="54">
        <f>Table11[[#This Row],[Minimum Summer Emergency Facility Rating (Amps)]]*Table11[[#This Row],[Max kV]]*SQRT(3)/1000</f>
        <v>5300.0754711607642</v>
      </c>
      <c r="P276" s="71" t="s">
        <v>142</v>
      </c>
      <c r="Q276" s="73" t="s">
        <v>149</v>
      </c>
      <c r="R276" s="73">
        <v>0</v>
      </c>
      <c r="S276" s="73">
        <v>109</v>
      </c>
      <c r="T276" s="72"/>
      <c r="U276" s="105">
        <v>566200000</v>
      </c>
      <c r="V276" s="72"/>
      <c r="W276" s="74"/>
      <c r="X276" s="74"/>
      <c r="Y276" s="73"/>
      <c r="Z276" s="75"/>
      <c r="AA276" s="75"/>
      <c r="AB276" s="73"/>
      <c r="AC276" s="75"/>
      <c r="AD276" s="72"/>
      <c r="AE276" s="73"/>
      <c r="AF276" s="73"/>
      <c r="AG276" s="72"/>
      <c r="AH276" s="75"/>
      <c r="AI276" s="75"/>
      <c r="AJ276" s="72"/>
      <c r="AK276" s="75"/>
      <c r="AL276" s="75"/>
      <c r="AM276" s="72"/>
      <c r="AN276" s="75"/>
      <c r="AO276" s="75"/>
    </row>
    <row r="277" spans="1:41" ht="293.25" x14ac:dyDescent="0.2">
      <c r="A277" s="50" t="s">
        <v>98</v>
      </c>
      <c r="B277" s="50" t="s">
        <v>99</v>
      </c>
      <c r="C277" s="50" t="s">
        <v>100</v>
      </c>
      <c r="D277" s="45" t="s">
        <v>550</v>
      </c>
      <c r="E277" s="51">
        <v>38</v>
      </c>
      <c r="F277" s="82"/>
      <c r="G277" s="50" t="s">
        <v>106</v>
      </c>
      <c r="H277" s="52" t="s">
        <v>398</v>
      </c>
      <c r="I277" s="45" t="s">
        <v>399</v>
      </c>
      <c r="J277" s="45"/>
      <c r="K277" s="53"/>
      <c r="L277" s="42">
        <v>765</v>
      </c>
      <c r="M277" s="42">
        <v>345</v>
      </c>
      <c r="N277" s="54" t="s">
        <v>150</v>
      </c>
      <c r="O277" s="54" t="s">
        <v>151</v>
      </c>
      <c r="P277" s="51" t="s">
        <v>511</v>
      </c>
      <c r="Q277" s="42" t="s">
        <v>149</v>
      </c>
      <c r="R277" s="42"/>
      <c r="S277" s="42"/>
      <c r="T277" s="53"/>
      <c r="U277" s="56">
        <v>286900000</v>
      </c>
      <c r="V277" s="53"/>
      <c r="W277" s="57"/>
      <c r="X277" s="57"/>
      <c r="Y277" s="42"/>
      <c r="Z277" s="22"/>
      <c r="AA277" s="22"/>
      <c r="AB277" s="42"/>
      <c r="AC277" s="22"/>
      <c r="AD277" s="53"/>
      <c r="AE277" s="42"/>
      <c r="AF277" s="42"/>
      <c r="AG277" s="53"/>
      <c r="AH277" s="22"/>
      <c r="AI277" s="22"/>
      <c r="AJ277" s="53"/>
      <c r="AK277" s="22"/>
      <c r="AL277" s="22"/>
      <c r="AM277" s="53"/>
      <c r="AN277" s="22"/>
      <c r="AO277" s="22"/>
    </row>
    <row r="278" spans="1:41" ht="25.5" x14ac:dyDescent="0.2">
      <c r="A278" s="50" t="s">
        <v>98</v>
      </c>
      <c r="B278" s="50" t="s">
        <v>99</v>
      </c>
      <c r="C278" s="50" t="s">
        <v>100</v>
      </c>
      <c r="D278" s="45" t="s">
        <v>528</v>
      </c>
      <c r="E278" s="50">
        <v>38</v>
      </c>
      <c r="F278" s="82"/>
      <c r="G278" s="50" t="s">
        <v>101</v>
      </c>
      <c r="H278" s="52">
        <v>49096</v>
      </c>
      <c r="I278" s="45" t="s">
        <v>399</v>
      </c>
      <c r="J278" s="45" t="s">
        <v>400</v>
      </c>
      <c r="K278" s="53"/>
      <c r="L278" s="42">
        <v>765</v>
      </c>
      <c r="M278" s="42"/>
      <c r="N278" s="54">
        <v>4000</v>
      </c>
      <c r="O278" s="54">
        <f>Table11[[#This Row],[Minimum Summer Emergency Facility Rating (Amps)]]*Table11[[#This Row],[Max kV]]*SQRT(3)/1000</f>
        <v>5300.0754711607642</v>
      </c>
      <c r="P278" s="51" t="s">
        <v>142</v>
      </c>
      <c r="Q278" s="42" t="s">
        <v>149</v>
      </c>
      <c r="R278" s="42">
        <v>0</v>
      </c>
      <c r="S278" s="42">
        <v>87</v>
      </c>
      <c r="T278" s="53"/>
      <c r="U278" s="56">
        <v>439400000</v>
      </c>
      <c r="V278" s="53"/>
      <c r="W278" s="57"/>
      <c r="X278" s="57"/>
      <c r="Y278" s="42"/>
      <c r="Z278" s="22"/>
      <c r="AA278" s="22"/>
      <c r="AB278" s="42"/>
      <c r="AC278" s="22"/>
      <c r="AD278" s="53"/>
      <c r="AE278" s="42"/>
      <c r="AF278" s="42"/>
      <c r="AG278" s="53"/>
      <c r="AH278" s="22"/>
      <c r="AI278" s="22"/>
      <c r="AJ278" s="53"/>
      <c r="AK278" s="22"/>
      <c r="AL278" s="22"/>
      <c r="AM278" s="53"/>
      <c r="AN278" s="22"/>
      <c r="AO278" s="22"/>
    </row>
    <row r="279" spans="1:41" ht="293.25" x14ac:dyDescent="0.2">
      <c r="A279" s="50" t="s">
        <v>98</v>
      </c>
      <c r="B279" s="50" t="s">
        <v>99</v>
      </c>
      <c r="C279" s="50" t="s">
        <v>100</v>
      </c>
      <c r="D279" s="45" t="s">
        <v>540</v>
      </c>
      <c r="E279" s="50">
        <v>38</v>
      </c>
      <c r="F279" s="82"/>
      <c r="G279" s="50" t="s">
        <v>106</v>
      </c>
      <c r="H279" s="52">
        <v>48731</v>
      </c>
      <c r="I279" s="45" t="s">
        <v>400</v>
      </c>
      <c r="J279" s="45"/>
      <c r="K279" s="53"/>
      <c r="L279" s="42">
        <v>765</v>
      </c>
      <c r="M279" s="42">
        <v>345</v>
      </c>
      <c r="N279" s="54" t="s">
        <v>150</v>
      </c>
      <c r="O279" s="54" t="s">
        <v>151</v>
      </c>
      <c r="P279" s="51" t="s">
        <v>512</v>
      </c>
      <c r="Q279" s="42" t="s">
        <v>149</v>
      </c>
      <c r="R279" s="42"/>
      <c r="S279" s="42"/>
      <c r="T279" s="53"/>
      <c r="U279" s="56">
        <v>181700000</v>
      </c>
      <c r="V279" s="53"/>
      <c r="W279" s="57"/>
      <c r="X279" s="57"/>
      <c r="Y279" s="42"/>
      <c r="Z279" s="22"/>
      <c r="AA279" s="22"/>
      <c r="AB279" s="42"/>
      <c r="AC279" s="22"/>
      <c r="AD279" s="53"/>
      <c r="AE279" s="42"/>
      <c r="AF279" s="42"/>
      <c r="AG279" s="53"/>
      <c r="AH279" s="22"/>
      <c r="AI279" s="22"/>
      <c r="AJ279" s="53"/>
      <c r="AK279" s="22"/>
      <c r="AL279" s="22"/>
      <c r="AM279" s="53"/>
      <c r="AN279" s="22"/>
      <c r="AO279" s="22"/>
    </row>
    <row r="280" spans="1:41" ht="38.25" x14ac:dyDescent="0.2">
      <c r="A280" s="50" t="s">
        <v>98</v>
      </c>
      <c r="B280" s="50" t="s">
        <v>99</v>
      </c>
      <c r="C280" s="50" t="s">
        <v>100</v>
      </c>
      <c r="D280" s="45" t="s">
        <v>556</v>
      </c>
      <c r="E280" s="50">
        <v>38</v>
      </c>
      <c r="F280" s="82"/>
      <c r="G280" s="50" t="s">
        <v>101</v>
      </c>
      <c r="H280" s="52">
        <v>48366</v>
      </c>
      <c r="I280" s="45" t="s">
        <v>401</v>
      </c>
      <c r="J280" s="45" t="s">
        <v>402</v>
      </c>
      <c r="K280" s="53"/>
      <c r="L280" s="42">
        <v>345</v>
      </c>
      <c r="M280" s="42"/>
      <c r="N280" s="54">
        <v>3000</v>
      </c>
      <c r="O280" s="54">
        <f>Table11[[#This Row],[Minimum Summer Emergency Facility Rating (Amps)]]*Table11[[#This Row],[Max kV]]*SQRT(3)/1000</f>
        <v>1792.6725858337879</v>
      </c>
      <c r="P280" s="51" t="s">
        <v>513</v>
      </c>
      <c r="Q280" s="42" t="s">
        <v>149</v>
      </c>
      <c r="R280" s="42">
        <v>1</v>
      </c>
      <c r="S280" s="42">
        <v>0</v>
      </c>
      <c r="T280" s="53"/>
      <c r="U280" s="63">
        <v>5900000</v>
      </c>
      <c r="V280" s="53"/>
      <c r="W280" s="57"/>
      <c r="X280" s="57"/>
      <c r="Y280" s="42"/>
      <c r="Z280" s="22"/>
      <c r="AA280" s="22"/>
      <c r="AB280" s="42"/>
      <c r="AC280" s="22"/>
      <c r="AD280" s="53"/>
      <c r="AE280" s="42"/>
      <c r="AF280" s="42"/>
      <c r="AG280" s="53"/>
      <c r="AH280" s="22"/>
      <c r="AI280" s="60"/>
      <c r="AJ280" s="53"/>
      <c r="AK280" s="61"/>
      <c r="AL280" s="62"/>
      <c r="AM280" s="53"/>
      <c r="AN280" s="22"/>
      <c r="AO280" s="22"/>
    </row>
    <row r="281" spans="1:41" ht="25.5" x14ac:dyDescent="0.2">
      <c r="A281" s="50" t="s">
        <v>98</v>
      </c>
      <c r="B281" s="50" t="s">
        <v>99</v>
      </c>
      <c r="C281" s="50" t="s">
        <v>100</v>
      </c>
      <c r="D281" s="45" t="s">
        <v>540</v>
      </c>
      <c r="E281" s="50">
        <v>38</v>
      </c>
      <c r="F281" s="82"/>
      <c r="G281" s="50" t="s">
        <v>106</v>
      </c>
      <c r="H281" s="52">
        <v>48366</v>
      </c>
      <c r="I281" s="45" t="s">
        <v>401</v>
      </c>
      <c r="J281" s="45"/>
      <c r="K281" s="53"/>
      <c r="L281" s="42">
        <v>345</v>
      </c>
      <c r="M281" s="42"/>
      <c r="N281" s="54">
        <v>3000</v>
      </c>
      <c r="O281" s="54">
        <f>Table11[[#This Row],[Minimum Summer Emergency Facility Rating (Amps)]]*Table11[[#This Row],[Max kV]]*SQRT(3)/1000</f>
        <v>1792.6725858337879</v>
      </c>
      <c r="P281" s="51" t="s">
        <v>403</v>
      </c>
      <c r="Q281" s="42" t="s">
        <v>149</v>
      </c>
      <c r="R281" s="42"/>
      <c r="S281" s="42"/>
      <c r="T281" s="53"/>
      <c r="U281" s="63">
        <v>1300000</v>
      </c>
      <c r="V281" s="53"/>
      <c r="W281" s="57"/>
      <c r="X281" s="57"/>
      <c r="Y281" s="42"/>
      <c r="Z281" s="22"/>
      <c r="AA281" s="22"/>
      <c r="AB281" s="42"/>
      <c r="AC281" s="22"/>
      <c r="AD281" s="53"/>
      <c r="AE281" s="42"/>
      <c r="AF281" s="42"/>
      <c r="AG281" s="53"/>
      <c r="AH281" s="22"/>
      <c r="AI281" s="60"/>
      <c r="AJ281" s="53"/>
      <c r="AK281" s="61"/>
      <c r="AL281" s="62"/>
      <c r="AM281" s="53"/>
      <c r="AN281" s="22"/>
      <c r="AO281" s="22"/>
    </row>
    <row r="282" spans="1:41" x14ac:dyDescent="0.2">
      <c r="A282" s="50" t="s">
        <v>98</v>
      </c>
      <c r="B282" s="50" t="s">
        <v>99</v>
      </c>
      <c r="C282" s="50" t="s">
        <v>100</v>
      </c>
      <c r="D282" s="45" t="s">
        <v>540</v>
      </c>
      <c r="E282" s="50">
        <v>38</v>
      </c>
      <c r="F282" s="82"/>
      <c r="G282" s="50" t="s">
        <v>106</v>
      </c>
      <c r="H282" s="52">
        <v>48366</v>
      </c>
      <c r="I282" s="45" t="s">
        <v>404</v>
      </c>
      <c r="J282" s="45"/>
      <c r="K282" s="53"/>
      <c r="L282" s="42">
        <v>345</v>
      </c>
      <c r="M282" s="42"/>
      <c r="N282" s="54">
        <v>3000</v>
      </c>
      <c r="O282" s="54">
        <f>Table11[[#This Row],[Minimum Summer Emergency Facility Rating (Amps)]]*Table11[[#This Row],[Max kV]]*SQRT(3)/1000</f>
        <v>1792.6725858337879</v>
      </c>
      <c r="P282" s="51" t="s">
        <v>405</v>
      </c>
      <c r="Q282" s="42" t="s">
        <v>149</v>
      </c>
      <c r="R282" s="42" t="s">
        <v>258</v>
      </c>
      <c r="S282" s="42"/>
      <c r="T282" s="53"/>
      <c r="U282" s="63">
        <v>5400000</v>
      </c>
      <c r="V282" s="53"/>
      <c r="W282" s="57"/>
      <c r="X282" s="57"/>
      <c r="Y282" s="42"/>
      <c r="Z282" s="22"/>
      <c r="AA282" s="22"/>
      <c r="AB282" s="42"/>
      <c r="AC282" s="22"/>
      <c r="AD282" s="53"/>
      <c r="AE282" s="42"/>
      <c r="AF282" s="42"/>
      <c r="AG282" s="53"/>
      <c r="AH282" s="22"/>
      <c r="AI282" s="60"/>
      <c r="AJ282" s="53"/>
      <c r="AK282" s="61"/>
      <c r="AL282" s="62"/>
      <c r="AM282" s="53"/>
      <c r="AN282" s="22"/>
      <c r="AO282" s="22"/>
    </row>
    <row r="283" spans="1:41" ht="38.25" x14ac:dyDescent="0.2">
      <c r="A283" s="50" t="s">
        <v>98</v>
      </c>
      <c r="B283" s="50" t="s">
        <v>99</v>
      </c>
      <c r="C283" s="50" t="s">
        <v>100</v>
      </c>
      <c r="D283" s="45" t="s">
        <v>540</v>
      </c>
      <c r="E283" s="50">
        <v>38</v>
      </c>
      <c r="F283" s="82"/>
      <c r="G283" s="50" t="s">
        <v>101</v>
      </c>
      <c r="H283" s="52">
        <v>48366</v>
      </c>
      <c r="I283" s="45" t="s">
        <v>404</v>
      </c>
      <c r="J283" s="45"/>
      <c r="K283" s="53"/>
      <c r="L283" s="42">
        <v>345</v>
      </c>
      <c r="M283" s="42"/>
      <c r="N283" s="54">
        <v>3000</v>
      </c>
      <c r="O283" s="54">
        <f>Table11[[#This Row],[Minimum Summer Emergency Facility Rating (Amps)]]*Table11[[#This Row],[Max kV]]*SQRT(3)/1000</f>
        <v>1792.6725858337879</v>
      </c>
      <c r="P283" s="51" t="s">
        <v>406</v>
      </c>
      <c r="Q283" s="42" t="s">
        <v>149</v>
      </c>
      <c r="R283" s="42"/>
      <c r="S283" s="42"/>
      <c r="T283" s="53"/>
      <c r="U283" s="56">
        <v>2900000</v>
      </c>
      <c r="V283" s="53"/>
      <c r="W283" s="57"/>
      <c r="X283" s="57"/>
      <c r="Y283" s="42"/>
      <c r="Z283" s="22"/>
      <c r="AA283" s="22"/>
      <c r="AB283" s="42"/>
      <c r="AC283" s="22"/>
      <c r="AD283" s="53"/>
      <c r="AE283" s="42"/>
      <c r="AF283" s="42"/>
      <c r="AG283" s="53"/>
      <c r="AH283" s="22"/>
      <c r="AI283" s="60"/>
      <c r="AJ283" s="53"/>
      <c r="AK283" s="61"/>
      <c r="AL283" s="62"/>
      <c r="AM283" s="53"/>
      <c r="AN283" s="22"/>
      <c r="AO283" s="22"/>
    </row>
    <row r="284" spans="1:41" ht="51" x14ac:dyDescent="0.2">
      <c r="A284" s="50" t="s">
        <v>98</v>
      </c>
      <c r="B284" s="50" t="s">
        <v>99</v>
      </c>
      <c r="C284" s="50" t="s">
        <v>100</v>
      </c>
      <c r="D284" s="45" t="s">
        <v>540</v>
      </c>
      <c r="E284" s="50">
        <v>38</v>
      </c>
      <c r="F284" s="82"/>
      <c r="G284" s="50" t="s">
        <v>101</v>
      </c>
      <c r="H284" s="52">
        <v>48366</v>
      </c>
      <c r="I284" s="45" t="s">
        <v>404</v>
      </c>
      <c r="J284" s="45"/>
      <c r="K284" s="53"/>
      <c r="L284" s="42">
        <v>345</v>
      </c>
      <c r="M284" s="42"/>
      <c r="N284" s="54">
        <v>3000</v>
      </c>
      <c r="O284" s="54">
        <f>Table11[[#This Row],[Minimum Summer Emergency Facility Rating (Amps)]]*Table11[[#This Row],[Max kV]]*SQRT(3)/1000</f>
        <v>1792.6725858337879</v>
      </c>
      <c r="P284" s="51" t="s">
        <v>407</v>
      </c>
      <c r="Q284" s="42" t="s">
        <v>149</v>
      </c>
      <c r="R284" s="42"/>
      <c r="S284" s="42"/>
      <c r="T284" s="53"/>
      <c r="U284" s="56">
        <v>2900000</v>
      </c>
      <c r="V284" s="53"/>
      <c r="W284" s="57"/>
      <c r="X284" s="57"/>
      <c r="Y284" s="42"/>
      <c r="Z284" s="22"/>
      <c r="AA284" s="22"/>
      <c r="AB284" s="42"/>
      <c r="AC284" s="22"/>
      <c r="AD284" s="53"/>
      <c r="AE284" s="42"/>
      <c r="AF284" s="42"/>
      <c r="AG284" s="53"/>
      <c r="AH284" s="22"/>
      <c r="AI284" s="60"/>
      <c r="AJ284" s="53"/>
      <c r="AK284" s="61"/>
      <c r="AL284" s="62"/>
      <c r="AM284" s="53"/>
      <c r="AN284" s="22"/>
      <c r="AO284" s="22"/>
    </row>
    <row r="285" spans="1:41" ht="38.25" x14ac:dyDescent="0.2">
      <c r="A285" s="50" t="s">
        <v>98</v>
      </c>
      <c r="B285" s="50" t="s">
        <v>99</v>
      </c>
      <c r="C285" s="50" t="s">
        <v>100</v>
      </c>
      <c r="D285" s="45" t="s">
        <v>555</v>
      </c>
      <c r="E285" s="50">
        <v>38</v>
      </c>
      <c r="F285" s="82"/>
      <c r="G285" s="50" t="s">
        <v>101</v>
      </c>
      <c r="H285" s="52">
        <v>48366</v>
      </c>
      <c r="I285" s="45" t="s">
        <v>404</v>
      </c>
      <c r="J285" s="45" t="s">
        <v>400</v>
      </c>
      <c r="K285" s="53"/>
      <c r="L285" s="42">
        <v>345</v>
      </c>
      <c r="M285" s="42"/>
      <c r="N285" s="54">
        <v>3000</v>
      </c>
      <c r="O285" s="54">
        <f>Table11[[#This Row],[Minimum Summer Emergency Facility Rating (Amps)]]*Table11[[#This Row],[Max kV]]*SQRT(3)/1000</f>
        <v>1792.6725858337879</v>
      </c>
      <c r="P285" s="51" t="s">
        <v>577</v>
      </c>
      <c r="Q285" s="42" t="s">
        <v>149</v>
      </c>
      <c r="R285" s="42">
        <v>17</v>
      </c>
      <c r="S285" s="42">
        <v>0</v>
      </c>
      <c r="T285" s="53"/>
      <c r="U285" s="63">
        <v>90000000</v>
      </c>
      <c r="V285" s="53"/>
      <c r="W285" s="57"/>
      <c r="X285" s="57"/>
      <c r="Y285" s="42"/>
      <c r="Z285" s="22"/>
      <c r="AA285" s="22"/>
      <c r="AB285" s="42"/>
      <c r="AC285" s="22"/>
      <c r="AD285" s="53"/>
      <c r="AE285" s="42"/>
      <c r="AF285" s="42"/>
      <c r="AG285" s="53"/>
      <c r="AH285" s="22"/>
      <c r="AI285" s="60"/>
      <c r="AJ285" s="53"/>
      <c r="AK285" s="61"/>
      <c r="AL285" s="62"/>
      <c r="AM285" s="53"/>
      <c r="AN285" s="22"/>
      <c r="AO285" s="22"/>
    </row>
    <row r="286" spans="1:41" ht="63.75" x14ac:dyDescent="0.2">
      <c r="A286" s="50" t="s">
        <v>98</v>
      </c>
      <c r="B286" s="50" t="s">
        <v>99</v>
      </c>
      <c r="C286" s="50" t="s">
        <v>100</v>
      </c>
      <c r="D286" s="45" t="s">
        <v>540</v>
      </c>
      <c r="E286" s="51">
        <v>39</v>
      </c>
      <c r="F286" s="82"/>
      <c r="G286" s="50" t="s">
        <v>106</v>
      </c>
      <c r="H286" s="52">
        <v>48366</v>
      </c>
      <c r="I286" s="45" t="s">
        <v>451</v>
      </c>
      <c r="J286" s="45"/>
      <c r="K286" s="53"/>
      <c r="L286" s="42">
        <v>345</v>
      </c>
      <c r="M286" s="42"/>
      <c r="N286" s="54">
        <v>3000</v>
      </c>
      <c r="O286" s="54">
        <f>Table11[[#This Row],[Minimum Summer Emergency Facility Rating (Amps)]]*Table11[[#This Row],[Max kV]]*SQRT(3)/1000</f>
        <v>1792.6725858337879</v>
      </c>
      <c r="P286" s="51" t="s">
        <v>514</v>
      </c>
      <c r="Q286" s="42" t="s">
        <v>149</v>
      </c>
      <c r="R286" s="42"/>
      <c r="S286" s="42"/>
      <c r="T286" s="53"/>
      <c r="U286" s="63">
        <v>10900000</v>
      </c>
      <c r="V286" s="53"/>
      <c r="W286" s="57"/>
      <c r="X286" s="57"/>
      <c r="Y286" s="42"/>
      <c r="Z286" s="22"/>
      <c r="AA286" s="22"/>
      <c r="AB286" s="42"/>
      <c r="AC286" s="22"/>
      <c r="AD286" s="53"/>
      <c r="AE286" s="42"/>
      <c r="AF286" s="42"/>
      <c r="AG286" s="53"/>
      <c r="AH286" s="22"/>
      <c r="AI286" s="60"/>
      <c r="AJ286" s="53"/>
      <c r="AK286" s="61"/>
      <c r="AL286" s="62"/>
      <c r="AM286" s="53"/>
      <c r="AN286" s="22"/>
      <c r="AO286" s="22"/>
    </row>
    <row r="287" spans="1:41" ht="25.5" x14ac:dyDescent="0.2">
      <c r="A287" s="50" t="s">
        <v>98</v>
      </c>
      <c r="B287" s="50" t="s">
        <v>99</v>
      </c>
      <c r="C287" s="50" t="s">
        <v>100</v>
      </c>
      <c r="D287" s="45" t="s">
        <v>528</v>
      </c>
      <c r="E287" s="51">
        <v>39</v>
      </c>
      <c r="F287" s="82"/>
      <c r="G287" s="50" t="s">
        <v>101</v>
      </c>
      <c r="H287" s="52">
        <v>48366</v>
      </c>
      <c r="I287" s="45" t="s">
        <v>451</v>
      </c>
      <c r="J287" s="45" t="s">
        <v>399</v>
      </c>
      <c r="K287" s="53"/>
      <c r="L287" s="42">
        <v>345</v>
      </c>
      <c r="M287" s="42"/>
      <c r="N287" s="54">
        <v>3000</v>
      </c>
      <c r="O287" s="54">
        <f>Table11[[#This Row],[Minimum Summer Emergency Facility Rating (Amps)]]*Table11[[#This Row],[Max kV]]*SQRT(3)/1000</f>
        <v>1792.6725858337879</v>
      </c>
      <c r="P287" s="51" t="s">
        <v>205</v>
      </c>
      <c r="Q287" s="42" t="s">
        <v>149</v>
      </c>
      <c r="R287" s="42">
        <v>0</v>
      </c>
      <c r="S287" s="42">
        <v>90</v>
      </c>
      <c r="T287" s="53"/>
      <c r="U287" s="63">
        <v>284200000</v>
      </c>
      <c r="V287" s="53"/>
      <c r="W287" s="57"/>
      <c r="X287" s="57"/>
      <c r="Y287" s="42"/>
      <c r="Z287" s="22"/>
      <c r="AA287" s="22"/>
      <c r="AB287" s="42"/>
      <c r="AC287" s="22"/>
      <c r="AD287" s="53"/>
      <c r="AE287" s="42"/>
      <c r="AF287" s="42"/>
      <c r="AG287" s="53"/>
      <c r="AH287" s="22"/>
      <c r="AI287" s="60"/>
      <c r="AJ287" s="53"/>
      <c r="AK287" s="61"/>
      <c r="AL287" s="62"/>
      <c r="AM287" s="53"/>
      <c r="AN287" s="22"/>
      <c r="AO287" s="22"/>
    </row>
    <row r="288" spans="1:41" ht="38.25" x14ac:dyDescent="0.2">
      <c r="A288" s="50" t="s">
        <v>98</v>
      </c>
      <c r="B288" s="50" t="s">
        <v>99</v>
      </c>
      <c r="C288" s="50" t="s">
        <v>100</v>
      </c>
      <c r="D288" s="45" t="s">
        <v>594</v>
      </c>
      <c r="E288" s="51">
        <v>39</v>
      </c>
      <c r="F288" s="82"/>
      <c r="G288" s="50" t="s">
        <v>101</v>
      </c>
      <c r="H288" s="52">
        <v>48366</v>
      </c>
      <c r="I288" s="45" t="s">
        <v>399</v>
      </c>
      <c r="J288" s="45" t="s">
        <v>408</v>
      </c>
      <c r="K288" s="53"/>
      <c r="L288" s="42">
        <v>345</v>
      </c>
      <c r="M288" s="42"/>
      <c r="N288" s="54">
        <v>3000</v>
      </c>
      <c r="O288" s="54">
        <f>Table11[[#This Row],[Minimum Summer Emergency Facility Rating (Amps)]]*Table11[[#This Row],[Max kV]]*SQRT(3)/1000</f>
        <v>1792.6725858337879</v>
      </c>
      <c r="P288" s="51" t="s">
        <v>409</v>
      </c>
      <c r="Q288" s="42" t="s">
        <v>149</v>
      </c>
      <c r="R288" s="42">
        <v>69</v>
      </c>
      <c r="S288" s="42">
        <v>0</v>
      </c>
      <c r="T288" s="53"/>
      <c r="U288" s="56">
        <v>41000000</v>
      </c>
      <c r="V288" s="53"/>
      <c r="W288" s="57"/>
      <c r="X288" s="57"/>
      <c r="Y288" s="42"/>
      <c r="Z288" s="22"/>
      <c r="AA288" s="22"/>
      <c r="AB288" s="42"/>
      <c r="AC288" s="22"/>
      <c r="AD288" s="53"/>
      <c r="AE288" s="42"/>
      <c r="AF288" s="42"/>
      <c r="AG288" s="53"/>
      <c r="AH288" s="22"/>
      <c r="AI288" s="22"/>
      <c r="AJ288" s="53"/>
      <c r="AK288" s="22"/>
      <c r="AL288" s="22"/>
      <c r="AM288" s="53"/>
      <c r="AN288" s="22"/>
      <c r="AO288" s="22"/>
    </row>
    <row r="289" spans="1:41" ht="51" x14ac:dyDescent="0.2">
      <c r="A289" s="50" t="s">
        <v>98</v>
      </c>
      <c r="B289" s="50" t="s">
        <v>99</v>
      </c>
      <c r="C289" s="50" t="s">
        <v>100</v>
      </c>
      <c r="D289" s="45" t="s">
        <v>594</v>
      </c>
      <c r="E289" s="51">
        <v>39</v>
      </c>
      <c r="F289" s="82"/>
      <c r="G289" s="86" t="s">
        <v>106</v>
      </c>
      <c r="H289" s="52">
        <v>48366</v>
      </c>
      <c r="I289" s="87" t="s">
        <v>408</v>
      </c>
      <c r="J289" s="87"/>
      <c r="K289" s="88"/>
      <c r="L289" s="89">
        <v>345</v>
      </c>
      <c r="M289" s="89"/>
      <c r="N289" s="90">
        <v>3000</v>
      </c>
      <c r="O289" s="90">
        <f>Table11[[#This Row],[Minimum Summer Emergency Facility Rating (Amps)]]*Table11[[#This Row],[Max kV]]*SQRT(3)/1000</f>
        <v>1792.6725858337879</v>
      </c>
      <c r="P289" s="91" t="s">
        <v>410</v>
      </c>
      <c r="Q289" s="89" t="s">
        <v>149</v>
      </c>
      <c r="R289" s="89"/>
      <c r="S289" s="89"/>
      <c r="T289" s="88"/>
      <c r="U289" s="110">
        <v>8400000</v>
      </c>
      <c r="V289" s="88"/>
      <c r="W289" s="92"/>
      <c r="X289" s="92"/>
      <c r="Y289" s="89"/>
      <c r="Z289" s="93"/>
      <c r="AA289" s="93"/>
      <c r="AB289" s="89"/>
      <c r="AC289" s="93"/>
      <c r="AD289" s="88"/>
      <c r="AE289" s="89"/>
      <c r="AF289" s="89"/>
      <c r="AG289" s="88"/>
      <c r="AH289" s="93"/>
      <c r="AI289" s="93"/>
      <c r="AJ289" s="88"/>
      <c r="AK289" s="93"/>
      <c r="AL289" s="93"/>
      <c r="AM289" s="88"/>
      <c r="AN289" s="93"/>
      <c r="AO289" s="93"/>
    </row>
    <row r="290" spans="1:41" ht="43.5" customHeight="1" x14ac:dyDescent="0.2">
      <c r="A290" s="50" t="s">
        <v>98</v>
      </c>
      <c r="B290" s="50" t="s">
        <v>99</v>
      </c>
      <c r="C290" s="50" t="s">
        <v>100</v>
      </c>
      <c r="D290" s="45" t="s">
        <v>528</v>
      </c>
      <c r="E290" s="51">
        <v>39</v>
      </c>
      <c r="F290" s="82"/>
      <c r="G290" s="50" t="s">
        <v>101</v>
      </c>
      <c r="H290" s="52">
        <v>48366</v>
      </c>
      <c r="I290" s="45" t="s">
        <v>399</v>
      </c>
      <c r="J290" s="45" t="s">
        <v>411</v>
      </c>
      <c r="K290" s="53"/>
      <c r="L290" s="42">
        <v>345</v>
      </c>
      <c r="M290" s="42"/>
      <c r="N290" s="54">
        <v>3000</v>
      </c>
      <c r="O290" s="54">
        <f>Table11[[#This Row],[Minimum Summer Emergency Facility Rating (Amps)]]*Table11[[#This Row],[Max kV]]*SQRT(3)/1000</f>
        <v>1792.6725858337879</v>
      </c>
      <c r="P290" s="51" t="s">
        <v>198</v>
      </c>
      <c r="Q290" s="42" t="s">
        <v>149</v>
      </c>
      <c r="R290" s="42">
        <v>0</v>
      </c>
      <c r="S290" s="42">
        <v>40</v>
      </c>
      <c r="T290" s="53"/>
      <c r="U290" s="56">
        <v>208400000</v>
      </c>
      <c r="V290" s="53"/>
      <c r="W290" s="57"/>
      <c r="X290" s="57"/>
      <c r="Y290" s="42"/>
      <c r="Z290" s="22"/>
      <c r="AA290" s="22"/>
      <c r="AB290" s="42"/>
      <c r="AC290" s="22"/>
      <c r="AD290" s="53"/>
      <c r="AE290" s="42"/>
      <c r="AF290" s="42"/>
      <c r="AG290" s="53"/>
      <c r="AH290" s="22"/>
      <c r="AI290" s="22"/>
      <c r="AJ290" s="53"/>
      <c r="AK290" s="22"/>
      <c r="AL290" s="22"/>
      <c r="AM290" s="53"/>
      <c r="AN290" s="22"/>
      <c r="AO290" s="22"/>
    </row>
    <row r="291" spans="1:41" ht="114.75" x14ac:dyDescent="0.2">
      <c r="A291" s="50" t="s">
        <v>98</v>
      </c>
      <c r="B291" s="50" t="s">
        <v>99</v>
      </c>
      <c r="C291" s="50" t="s">
        <v>100</v>
      </c>
      <c r="D291" s="45" t="s">
        <v>556</v>
      </c>
      <c r="E291" s="51">
        <v>39</v>
      </c>
      <c r="F291" s="82"/>
      <c r="G291" s="50" t="s">
        <v>106</v>
      </c>
      <c r="H291" s="52">
        <v>48366</v>
      </c>
      <c r="I291" s="45" t="s">
        <v>411</v>
      </c>
      <c r="J291" s="45"/>
      <c r="K291" s="53"/>
      <c r="L291" s="42">
        <v>345</v>
      </c>
      <c r="M291" s="42"/>
      <c r="N291" s="54">
        <v>3000</v>
      </c>
      <c r="O291" s="54">
        <f>Table11[[#This Row],[Minimum Summer Emergency Facility Rating (Amps)]]*Table11[[#This Row],[Max kV]]*SQRT(3)/1000</f>
        <v>1792.6725858337879</v>
      </c>
      <c r="P291" s="51" t="s">
        <v>515</v>
      </c>
      <c r="Q291" s="42" t="s">
        <v>149</v>
      </c>
      <c r="R291" s="42"/>
      <c r="S291" s="42"/>
      <c r="T291" s="53"/>
      <c r="U291" s="56">
        <v>26700000</v>
      </c>
      <c r="V291" s="53"/>
      <c r="W291" s="57"/>
      <c r="X291" s="57"/>
      <c r="Y291" s="42"/>
      <c r="Z291" s="22"/>
      <c r="AA291" s="22"/>
      <c r="AB291" s="42"/>
      <c r="AC291" s="22"/>
      <c r="AD291" s="53"/>
      <c r="AE291" s="42"/>
      <c r="AF291" s="42"/>
      <c r="AG291" s="53"/>
      <c r="AH291" s="22"/>
      <c r="AI291" s="22"/>
      <c r="AJ291" s="53"/>
      <c r="AK291" s="22"/>
      <c r="AL291" s="22"/>
      <c r="AM291" s="53"/>
      <c r="AN291" s="22"/>
      <c r="AO291" s="22"/>
    </row>
    <row r="292" spans="1:41" ht="38.25" x14ac:dyDescent="0.2">
      <c r="A292" s="50" t="s">
        <v>98</v>
      </c>
      <c r="B292" s="50" t="s">
        <v>99</v>
      </c>
      <c r="C292" s="50" t="s">
        <v>100</v>
      </c>
      <c r="D292" s="45" t="s">
        <v>540</v>
      </c>
      <c r="E292" s="71">
        <v>39</v>
      </c>
      <c r="F292" s="84"/>
      <c r="G292" s="69" t="s">
        <v>101</v>
      </c>
      <c r="H292" s="52">
        <v>48366</v>
      </c>
      <c r="I292" s="70" t="s">
        <v>411</v>
      </c>
      <c r="J292" s="70"/>
      <c r="K292" s="72"/>
      <c r="L292" s="73">
        <v>345</v>
      </c>
      <c r="M292" s="73"/>
      <c r="N292" s="85">
        <v>3000</v>
      </c>
      <c r="O292" s="85">
        <f>Table11[[#This Row],[Minimum Summer Emergency Facility Rating (Amps)]]*Table11[[#This Row],[Max kV]]*SQRT(3)/1000</f>
        <v>1792.6725858337879</v>
      </c>
      <c r="P292" s="71" t="s">
        <v>412</v>
      </c>
      <c r="Q292" s="73" t="s">
        <v>149</v>
      </c>
      <c r="R292" s="73"/>
      <c r="S292" s="73"/>
      <c r="T292" s="72"/>
      <c r="U292" s="105">
        <v>2900000</v>
      </c>
      <c r="V292" s="72"/>
      <c r="W292" s="74"/>
      <c r="X292" s="74"/>
      <c r="Y292" s="73"/>
      <c r="Z292" s="75"/>
      <c r="AA292" s="75"/>
      <c r="AB292" s="73"/>
      <c r="AC292" s="75"/>
      <c r="AD292" s="72"/>
      <c r="AE292" s="73"/>
      <c r="AF292" s="73"/>
      <c r="AG292" s="72"/>
      <c r="AH292" s="75"/>
      <c r="AI292" s="76"/>
      <c r="AJ292" s="72"/>
      <c r="AK292" s="77"/>
      <c r="AL292" s="78"/>
      <c r="AM292" s="72"/>
      <c r="AN292" s="75"/>
      <c r="AO292" s="75"/>
    </row>
    <row r="293" spans="1:41" ht="38.25" x14ac:dyDescent="0.2">
      <c r="A293" s="50" t="s">
        <v>98</v>
      </c>
      <c r="B293" s="50" t="s">
        <v>99</v>
      </c>
      <c r="C293" s="50" t="s">
        <v>100</v>
      </c>
      <c r="D293" s="45" t="s">
        <v>540</v>
      </c>
      <c r="E293" s="51">
        <v>39</v>
      </c>
      <c r="F293" s="82"/>
      <c r="G293" s="50" t="s">
        <v>101</v>
      </c>
      <c r="H293" s="52">
        <v>48366</v>
      </c>
      <c r="I293" s="45" t="s">
        <v>411</v>
      </c>
      <c r="J293" s="45"/>
      <c r="K293" s="53"/>
      <c r="L293" s="42">
        <v>345</v>
      </c>
      <c r="M293" s="42"/>
      <c r="N293" s="54">
        <v>3000</v>
      </c>
      <c r="O293" s="54">
        <f>Table11[[#This Row],[Minimum Summer Emergency Facility Rating (Amps)]]*Table11[[#This Row],[Max kV]]*SQRT(3)/1000</f>
        <v>1792.6725858337879</v>
      </c>
      <c r="P293" s="51" t="s">
        <v>413</v>
      </c>
      <c r="Q293" s="42" t="s">
        <v>149</v>
      </c>
      <c r="R293" s="42"/>
      <c r="S293" s="42"/>
      <c r="T293" s="53"/>
      <c r="U293" s="56">
        <v>2900000</v>
      </c>
      <c r="V293" s="53"/>
      <c r="W293" s="57"/>
      <c r="X293" s="57"/>
      <c r="Y293" s="42"/>
      <c r="Z293" s="22"/>
      <c r="AA293" s="22"/>
      <c r="AB293" s="42"/>
      <c r="AC293" s="22"/>
      <c r="AD293" s="53"/>
      <c r="AE293" s="42"/>
      <c r="AF293" s="42"/>
      <c r="AG293" s="53"/>
      <c r="AH293" s="22"/>
      <c r="AI293" s="60"/>
      <c r="AJ293" s="53"/>
      <c r="AK293" s="61"/>
      <c r="AL293" s="62"/>
      <c r="AM293" s="53"/>
      <c r="AN293" s="22"/>
      <c r="AO293" s="22"/>
    </row>
    <row r="294" spans="1:41" ht="38.25" x14ac:dyDescent="0.2">
      <c r="A294" s="50" t="s">
        <v>98</v>
      </c>
      <c r="B294" s="50" t="s">
        <v>99</v>
      </c>
      <c r="C294" s="50" t="s">
        <v>100</v>
      </c>
      <c r="D294" s="45" t="s">
        <v>556</v>
      </c>
      <c r="E294" s="51">
        <v>39</v>
      </c>
      <c r="F294" s="82"/>
      <c r="G294" s="50" t="s">
        <v>101</v>
      </c>
      <c r="H294" s="52">
        <v>48366</v>
      </c>
      <c r="I294" s="45" t="s">
        <v>411</v>
      </c>
      <c r="J294" s="45"/>
      <c r="K294" s="53"/>
      <c r="L294" s="42">
        <v>345</v>
      </c>
      <c r="M294" s="42"/>
      <c r="N294" s="54">
        <v>3000</v>
      </c>
      <c r="O294" s="54">
        <f>Table11[[#This Row],[Minimum Summer Emergency Facility Rating (Amps)]]*Table11[[#This Row],[Max kV]]*SQRT(3)/1000</f>
        <v>1792.6725858337879</v>
      </c>
      <c r="P294" s="51" t="s">
        <v>414</v>
      </c>
      <c r="Q294" s="42" t="s">
        <v>149</v>
      </c>
      <c r="R294" s="42"/>
      <c r="S294" s="42"/>
      <c r="T294" s="53"/>
      <c r="U294" s="56">
        <v>2900000</v>
      </c>
      <c r="V294" s="53"/>
      <c r="W294" s="57"/>
      <c r="X294" s="57"/>
      <c r="Y294" s="42"/>
      <c r="Z294" s="22"/>
      <c r="AA294" s="22"/>
      <c r="AB294" s="42"/>
      <c r="AC294" s="22"/>
      <c r="AD294" s="53"/>
      <c r="AE294" s="42"/>
      <c r="AF294" s="42"/>
      <c r="AG294" s="53"/>
      <c r="AH294" s="22"/>
      <c r="AI294" s="60"/>
      <c r="AJ294" s="53"/>
      <c r="AK294" s="61"/>
      <c r="AL294" s="62"/>
      <c r="AM294" s="53"/>
      <c r="AN294" s="22"/>
      <c r="AO294" s="22"/>
    </row>
    <row r="295" spans="1:41" ht="25.5" x14ac:dyDescent="0.2">
      <c r="A295" s="50" t="s">
        <v>98</v>
      </c>
      <c r="B295" s="50" t="s">
        <v>99</v>
      </c>
      <c r="C295" s="50" t="s">
        <v>100</v>
      </c>
      <c r="D295" s="45" t="s">
        <v>528</v>
      </c>
      <c r="E295" s="51">
        <v>40</v>
      </c>
      <c r="F295" s="82"/>
      <c r="G295" s="50" t="s">
        <v>101</v>
      </c>
      <c r="H295" s="52">
        <v>49096</v>
      </c>
      <c r="I295" s="45" t="s">
        <v>400</v>
      </c>
      <c r="J295" s="45" t="s">
        <v>402</v>
      </c>
      <c r="K295" s="53"/>
      <c r="L295" s="42">
        <v>765</v>
      </c>
      <c r="M295" s="42"/>
      <c r="N295" s="54">
        <v>4000</v>
      </c>
      <c r="O295" s="54">
        <f>Table11[[#This Row],[Minimum Summer Emergency Facility Rating (Amps)]]*Table11[[#This Row],[Max kV]]*SQRT(3)/1000</f>
        <v>5300.0754711607642</v>
      </c>
      <c r="P295" s="51" t="s">
        <v>142</v>
      </c>
      <c r="Q295" s="42" t="s">
        <v>149</v>
      </c>
      <c r="R295" s="42">
        <v>0</v>
      </c>
      <c r="S295" s="42">
        <v>26</v>
      </c>
      <c r="T295" s="53"/>
      <c r="U295" s="56">
        <v>152300000</v>
      </c>
      <c r="V295" s="53"/>
      <c r="W295" s="57"/>
      <c r="X295" s="57"/>
      <c r="Y295" s="42"/>
      <c r="Z295" s="22"/>
      <c r="AA295" s="22"/>
      <c r="AB295" s="42"/>
      <c r="AC295" s="22"/>
      <c r="AD295" s="53"/>
      <c r="AE295" s="42"/>
      <c r="AF295" s="42"/>
      <c r="AG295" s="53"/>
      <c r="AH295" s="22"/>
      <c r="AI295" s="22"/>
      <c r="AJ295" s="53"/>
      <c r="AK295" s="22"/>
      <c r="AL295" s="22"/>
      <c r="AM295" s="53"/>
      <c r="AN295" s="22"/>
      <c r="AO295" s="22"/>
    </row>
    <row r="296" spans="1:41" ht="38.25" x14ac:dyDescent="0.2">
      <c r="A296" s="50" t="s">
        <v>98</v>
      </c>
      <c r="B296" s="50" t="s">
        <v>99</v>
      </c>
      <c r="C296" s="50" t="s">
        <v>247</v>
      </c>
      <c r="D296" s="45" t="s">
        <v>556</v>
      </c>
      <c r="E296" s="51">
        <v>40</v>
      </c>
      <c r="F296" s="82"/>
      <c r="G296" s="50" t="s">
        <v>101</v>
      </c>
      <c r="H296" s="52">
        <v>49096</v>
      </c>
      <c r="I296" s="45" t="s">
        <v>402</v>
      </c>
      <c r="J296" s="45" t="s">
        <v>415</v>
      </c>
      <c r="K296" s="53"/>
      <c r="L296" s="42">
        <v>345</v>
      </c>
      <c r="M296" s="42"/>
      <c r="N296" s="54">
        <v>3000</v>
      </c>
      <c r="O296" s="54">
        <f>Table11[[#This Row],[Minimum Summer Emergency Facility Rating (Amps)]]*Table11[[#This Row],[Max kV]]*SQRT(3)/1000</f>
        <v>1792.6725858337879</v>
      </c>
      <c r="P296" s="51" t="s">
        <v>516</v>
      </c>
      <c r="Q296" s="42" t="s">
        <v>249</v>
      </c>
      <c r="R296" s="42">
        <v>27</v>
      </c>
      <c r="S296" s="42">
        <v>0</v>
      </c>
      <c r="T296" s="53"/>
      <c r="U296" s="63">
        <v>79700000</v>
      </c>
      <c r="V296" s="53"/>
      <c r="W296" s="57"/>
      <c r="X296" s="57"/>
      <c r="Y296" s="42"/>
      <c r="Z296" s="22"/>
      <c r="AA296" s="22"/>
      <c r="AB296" s="42"/>
      <c r="AC296" s="22"/>
      <c r="AD296" s="53"/>
      <c r="AE296" s="42"/>
      <c r="AF296" s="42"/>
      <c r="AG296" s="53"/>
      <c r="AH296" s="22"/>
      <c r="AI296" s="60"/>
      <c r="AJ296" s="53"/>
      <c r="AK296" s="61"/>
      <c r="AL296" s="62"/>
      <c r="AM296" s="53"/>
      <c r="AN296" s="22"/>
      <c r="AO296" s="22"/>
    </row>
    <row r="297" spans="1:41" ht="25.5" x14ac:dyDescent="0.2">
      <c r="A297" s="50" t="s">
        <v>98</v>
      </c>
      <c r="B297" s="50" t="s">
        <v>99</v>
      </c>
      <c r="C297" s="50" t="s">
        <v>247</v>
      </c>
      <c r="D297" s="45" t="s">
        <v>540</v>
      </c>
      <c r="E297" s="51">
        <v>40</v>
      </c>
      <c r="F297" s="82"/>
      <c r="G297" s="50" t="s">
        <v>106</v>
      </c>
      <c r="H297" s="52">
        <v>49096</v>
      </c>
      <c r="I297" s="45" t="s">
        <v>415</v>
      </c>
      <c r="J297" s="45"/>
      <c r="K297" s="53"/>
      <c r="L297" s="42">
        <v>345</v>
      </c>
      <c r="M297" s="42"/>
      <c r="N297" s="54">
        <v>3000</v>
      </c>
      <c r="O297" s="54">
        <f>Table11[[#This Row],[Minimum Summer Emergency Facility Rating (Amps)]]*Table11[[#This Row],[Max kV]]*SQRT(3)/1000</f>
        <v>1792.6725858337879</v>
      </c>
      <c r="P297" s="51" t="s">
        <v>416</v>
      </c>
      <c r="Q297" s="42" t="s">
        <v>249</v>
      </c>
      <c r="R297" s="42"/>
      <c r="S297" s="42"/>
      <c r="T297" s="53"/>
      <c r="U297" s="63">
        <v>1300000</v>
      </c>
      <c r="V297" s="53"/>
      <c r="W297" s="57"/>
      <c r="X297" s="57"/>
      <c r="Y297" s="42"/>
      <c r="Z297" s="22"/>
      <c r="AA297" s="22"/>
      <c r="AB297" s="42"/>
      <c r="AC297" s="22"/>
      <c r="AD297" s="53"/>
      <c r="AE297" s="42"/>
      <c r="AF297" s="42"/>
      <c r="AG297" s="53"/>
      <c r="AH297" s="22"/>
      <c r="AI297" s="60"/>
      <c r="AJ297" s="53"/>
      <c r="AK297" s="61"/>
      <c r="AL297" s="62"/>
      <c r="AM297" s="53"/>
      <c r="AN297" s="22"/>
      <c r="AO297" s="22"/>
    </row>
    <row r="298" spans="1:41" ht="25.5" x14ac:dyDescent="0.2">
      <c r="A298" s="50" t="s">
        <v>98</v>
      </c>
      <c r="B298" s="50" t="s">
        <v>99</v>
      </c>
      <c r="C298" s="50" t="s">
        <v>247</v>
      </c>
      <c r="D298" s="45" t="s">
        <v>528</v>
      </c>
      <c r="E298" s="51">
        <v>40</v>
      </c>
      <c r="F298" s="82"/>
      <c r="G298" s="50" t="s">
        <v>101</v>
      </c>
      <c r="H298" s="52">
        <v>49096</v>
      </c>
      <c r="I298" s="45" t="s">
        <v>402</v>
      </c>
      <c r="J298" s="45" t="s">
        <v>417</v>
      </c>
      <c r="K298" s="53"/>
      <c r="L298" s="42">
        <v>765</v>
      </c>
      <c r="M298" s="42"/>
      <c r="N298" s="54">
        <v>4000</v>
      </c>
      <c r="O298" s="54">
        <f>Table11[[#This Row],[Minimum Summer Emergency Facility Rating (Amps)]]*Table11[[#This Row],[Max kV]]*SQRT(3)/1000</f>
        <v>5300.0754711607642</v>
      </c>
      <c r="P298" s="51" t="s">
        <v>142</v>
      </c>
      <c r="Q298" s="42" t="s">
        <v>249</v>
      </c>
      <c r="R298" s="42">
        <v>0</v>
      </c>
      <c r="S298" s="42">
        <v>151</v>
      </c>
      <c r="T298" s="53"/>
      <c r="U298" s="56">
        <v>787800000</v>
      </c>
      <c r="V298" s="53"/>
      <c r="W298" s="57"/>
      <c r="X298" s="57"/>
      <c r="Y298" s="42"/>
      <c r="Z298" s="22"/>
      <c r="AA298" s="22"/>
      <c r="AB298" s="42"/>
      <c r="AC298" s="22"/>
      <c r="AD298" s="53"/>
      <c r="AE298" s="42"/>
      <c r="AF298" s="42"/>
      <c r="AG298" s="53"/>
      <c r="AH298" s="22"/>
      <c r="AI298" s="22"/>
      <c r="AJ298" s="53"/>
      <c r="AK298" s="22"/>
      <c r="AL298" s="22"/>
      <c r="AM298" s="53"/>
      <c r="AN298" s="22"/>
      <c r="AO298" s="22"/>
    </row>
    <row r="299" spans="1:41" ht="395.25" x14ac:dyDescent="0.2">
      <c r="A299" s="50" t="s">
        <v>98</v>
      </c>
      <c r="B299" s="50" t="s">
        <v>99</v>
      </c>
      <c r="C299" s="50" t="s">
        <v>247</v>
      </c>
      <c r="D299" s="45" t="s">
        <v>528</v>
      </c>
      <c r="E299" s="51">
        <v>40</v>
      </c>
      <c r="F299" s="82"/>
      <c r="G299" s="50" t="s">
        <v>106</v>
      </c>
      <c r="H299" s="52">
        <v>49096</v>
      </c>
      <c r="I299" s="45" t="s">
        <v>418</v>
      </c>
      <c r="J299" s="45"/>
      <c r="K299" s="53"/>
      <c r="L299" s="42">
        <v>765</v>
      </c>
      <c r="M299" s="42">
        <v>345</v>
      </c>
      <c r="N299" s="54" t="s">
        <v>150</v>
      </c>
      <c r="O299" s="54" t="s">
        <v>151</v>
      </c>
      <c r="P299" s="51" t="s">
        <v>588</v>
      </c>
      <c r="Q299" s="42" t="s">
        <v>249</v>
      </c>
      <c r="R299" s="42"/>
      <c r="S299" s="42"/>
      <c r="T299" s="53"/>
      <c r="U299" s="56">
        <v>299500000</v>
      </c>
      <c r="V299" s="53"/>
      <c r="W299" s="57"/>
      <c r="X299" s="57"/>
      <c r="Y299" s="42"/>
      <c r="Z299" s="22"/>
      <c r="AA299" s="22"/>
      <c r="AB299" s="42"/>
      <c r="AC299" s="22"/>
      <c r="AD299" s="53"/>
      <c r="AE299" s="42"/>
      <c r="AF299" s="42"/>
      <c r="AG299" s="53"/>
      <c r="AH299" s="22"/>
      <c r="AI299" s="22"/>
      <c r="AJ299" s="53"/>
      <c r="AK299" s="22"/>
      <c r="AL299" s="22"/>
      <c r="AM299" s="53"/>
      <c r="AN299" s="22"/>
      <c r="AO299" s="22"/>
    </row>
    <row r="300" spans="1:41" ht="89.25" x14ac:dyDescent="0.2">
      <c r="A300" s="50" t="s">
        <v>98</v>
      </c>
      <c r="B300" s="50" t="s">
        <v>99</v>
      </c>
      <c r="C300" s="50" t="s">
        <v>247</v>
      </c>
      <c r="D300" s="45" t="s">
        <v>595</v>
      </c>
      <c r="E300" s="50">
        <v>40</v>
      </c>
      <c r="F300" s="82"/>
      <c r="G300" s="50" t="s">
        <v>101</v>
      </c>
      <c r="H300" s="52">
        <v>49096</v>
      </c>
      <c r="I300" s="45" t="s">
        <v>417</v>
      </c>
      <c r="J300" s="45" t="s">
        <v>248</v>
      </c>
      <c r="K300" s="53"/>
      <c r="L300" s="42">
        <v>765</v>
      </c>
      <c r="M300" s="42"/>
      <c r="N300" s="54">
        <v>4000</v>
      </c>
      <c r="O300" s="54">
        <f>Table11[[#This Row],[Minimum Summer Emergency Facility Rating (Amps)]]*Table11[[#This Row],[Max kV]]*SQRT(3)/1000</f>
        <v>5300.0754711607642</v>
      </c>
      <c r="P300" s="51" t="s">
        <v>625</v>
      </c>
      <c r="Q300" s="42" t="s">
        <v>249</v>
      </c>
      <c r="R300" s="42">
        <v>0</v>
      </c>
      <c r="S300" s="42">
        <v>53</v>
      </c>
      <c r="T300" s="53"/>
      <c r="U300" s="56">
        <v>272000000</v>
      </c>
      <c r="V300" s="53"/>
      <c r="W300" s="57"/>
      <c r="X300" s="57"/>
      <c r="Y300" s="42"/>
      <c r="Z300" s="22"/>
      <c r="AA300" s="22"/>
      <c r="AB300" s="42"/>
      <c r="AC300" s="22"/>
      <c r="AD300" s="53"/>
      <c r="AE300" s="42"/>
      <c r="AF300" s="42"/>
      <c r="AG300" s="53"/>
      <c r="AH300" s="22"/>
      <c r="AI300" s="22"/>
      <c r="AJ300" s="53"/>
      <c r="AK300" s="22"/>
      <c r="AL300" s="22"/>
      <c r="AM300" s="53"/>
      <c r="AN300" s="22"/>
      <c r="AO300" s="22"/>
    </row>
    <row r="301" spans="1:41" ht="25.5" x14ac:dyDescent="0.2">
      <c r="A301" s="50" t="s">
        <v>98</v>
      </c>
      <c r="B301" s="50" t="s">
        <v>99</v>
      </c>
      <c r="C301" s="50" t="s">
        <v>247</v>
      </c>
      <c r="D301" s="45" t="s">
        <v>528</v>
      </c>
      <c r="E301" s="51">
        <v>40</v>
      </c>
      <c r="F301" s="82"/>
      <c r="G301" s="50" t="s">
        <v>101</v>
      </c>
      <c r="H301" s="52">
        <v>49096</v>
      </c>
      <c r="I301" s="45" t="s">
        <v>417</v>
      </c>
      <c r="J301" s="45" t="s">
        <v>419</v>
      </c>
      <c r="K301" s="53"/>
      <c r="L301" s="42">
        <v>765</v>
      </c>
      <c r="M301" s="42"/>
      <c r="N301" s="54">
        <v>4000</v>
      </c>
      <c r="O301" s="54">
        <f>Table11[[#This Row],[Minimum Summer Emergency Facility Rating (Amps)]]*Table11[[#This Row],[Max kV]]*SQRT(3)/1000</f>
        <v>5300.0754711607642</v>
      </c>
      <c r="P301" s="51" t="s">
        <v>142</v>
      </c>
      <c r="Q301" s="42" t="s">
        <v>249</v>
      </c>
      <c r="R301" s="42">
        <v>0</v>
      </c>
      <c r="S301" s="42">
        <v>81</v>
      </c>
      <c r="T301" s="53"/>
      <c r="U301" s="56">
        <v>413100000</v>
      </c>
      <c r="V301" s="53"/>
      <c r="W301" s="57"/>
      <c r="X301" s="57"/>
      <c r="Y301" s="42"/>
      <c r="Z301" s="22"/>
      <c r="AA301" s="22"/>
      <c r="AB301" s="42"/>
      <c r="AC301" s="22"/>
      <c r="AD301" s="53"/>
      <c r="AE301" s="42"/>
      <c r="AF301" s="42"/>
      <c r="AG301" s="53"/>
      <c r="AH301" s="22"/>
      <c r="AI301" s="22"/>
      <c r="AJ301" s="53"/>
      <c r="AK301" s="22"/>
      <c r="AL301" s="22"/>
      <c r="AM301" s="53"/>
      <c r="AN301" s="22"/>
      <c r="AO301" s="22"/>
    </row>
    <row r="302" spans="1:41" ht="25.5" x14ac:dyDescent="0.2">
      <c r="A302" s="50" t="s">
        <v>98</v>
      </c>
      <c r="B302" s="50" t="s">
        <v>99</v>
      </c>
      <c r="C302" s="50" t="s">
        <v>247</v>
      </c>
      <c r="D302" s="45" t="s">
        <v>535</v>
      </c>
      <c r="E302" s="50">
        <v>40</v>
      </c>
      <c r="F302" s="82"/>
      <c r="G302" s="50" t="s">
        <v>101</v>
      </c>
      <c r="H302" s="52">
        <v>49096</v>
      </c>
      <c r="I302" s="45" t="s">
        <v>419</v>
      </c>
      <c r="J302" s="45" t="s">
        <v>420</v>
      </c>
      <c r="K302" s="53"/>
      <c r="L302" s="42">
        <v>765</v>
      </c>
      <c r="M302" s="42"/>
      <c r="N302" s="54">
        <v>4000</v>
      </c>
      <c r="O302" s="54">
        <f>Table11[[#This Row],[Minimum Summer Emergency Facility Rating (Amps)]]*Table11[[#This Row],[Max kV]]*SQRT(3)/1000</f>
        <v>5300.0754711607642</v>
      </c>
      <c r="P302" s="51" t="s">
        <v>142</v>
      </c>
      <c r="Q302" s="42" t="s">
        <v>265</v>
      </c>
      <c r="R302" s="42">
        <v>0</v>
      </c>
      <c r="S302" s="42">
        <v>38</v>
      </c>
      <c r="T302" s="53"/>
      <c r="U302" s="56">
        <v>189000000</v>
      </c>
      <c r="V302" s="53"/>
      <c r="W302" s="57"/>
      <c r="X302" s="57"/>
      <c r="Y302" s="42"/>
      <c r="Z302" s="22"/>
      <c r="AA302" s="22"/>
      <c r="AB302" s="42"/>
      <c r="AC302" s="22"/>
      <c r="AD302" s="53"/>
      <c r="AE302" s="42"/>
      <c r="AF302" s="42"/>
      <c r="AG302" s="53"/>
      <c r="AH302" s="22"/>
      <c r="AI302" s="22"/>
      <c r="AJ302" s="53"/>
      <c r="AK302" s="22"/>
      <c r="AL302" s="22"/>
      <c r="AM302" s="53"/>
      <c r="AN302" s="22"/>
      <c r="AO302" s="22"/>
    </row>
    <row r="303" spans="1:41" ht="255" x14ac:dyDescent="0.2">
      <c r="A303" s="50" t="s">
        <v>98</v>
      </c>
      <c r="B303" s="50" t="s">
        <v>99</v>
      </c>
      <c r="C303" s="50" t="s">
        <v>247</v>
      </c>
      <c r="D303" s="45" t="s">
        <v>535</v>
      </c>
      <c r="E303" s="50">
        <v>40</v>
      </c>
      <c r="F303" s="82"/>
      <c r="G303" s="50" t="s">
        <v>106</v>
      </c>
      <c r="H303" s="52">
        <v>49096</v>
      </c>
      <c r="I303" s="45" t="s">
        <v>420</v>
      </c>
      <c r="J303" s="45"/>
      <c r="K303" s="53"/>
      <c r="L303" s="42">
        <v>765</v>
      </c>
      <c r="M303" s="42">
        <v>345</v>
      </c>
      <c r="N303" s="54" t="s">
        <v>138</v>
      </c>
      <c r="O303" s="54" t="s">
        <v>139</v>
      </c>
      <c r="P303" s="51" t="s">
        <v>517</v>
      </c>
      <c r="Q303" s="42" t="s">
        <v>265</v>
      </c>
      <c r="R303" s="42"/>
      <c r="S303" s="42"/>
      <c r="T303" s="53"/>
      <c r="U303" s="56">
        <v>103300000</v>
      </c>
      <c r="V303" s="53"/>
      <c r="W303" s="57"/>
      <c r="X303" s="57"/>
      <c r="Y303" s="42"/>
      <c r="Z303" s="22"/>
      <c r="AA303" s="22"/>
      <c r="AB303" s="42"/>
      <c r="AC303" s="22"/>
      <c r="AD303" s="53"/>
      <c r="AE303" s="42"/>
      <c r="AF303" s="42"/>
      <c r="AG303" s="53"/>
      <c r="AH303" s="22"/>
      <c r="AI303" s="22"/>
      <c r="AJ303" s="53"/>
      <c r="AK303" s="22"/>
      <c r="AL303" s="22"/>
      <c r="AM303" s="53"/>
      <c r="AN303" s="22"/>
      <c r="AO303" s="22"/>
    </row>
    <row r="304" spans="1:41" ht="76.5" x14ac:dyDescent="0.2">
      <c r="A304" s="50" t="s">
        <v>98</v>
      </c>
      <c r="B304" s="50" t="s">
        <v>99</v>
      </c>
      <c r="C304" s="50" t="s">
        <v>247</v>
      </c>
      <c r="D304" s="45" t="s">
        <v>591</v>
      </c>
      <c r="E304" s="51">
        <v>41</v>
      </c>
      <c r="F304" s="82"/>
      <c r="G304" s="50" t="s">
        <v>101</v>
      </c>
      <c r="H304" s="52">
        <v>48366</v>
      </c>
      <c r="I304" s="45" t="s">
        <v>417</v>
      </c>
      <c r="J304" s="45"/>
      <c r="K304" s="53"/>
      <c r="L304" s="42">
        <v>345</v>
      </c>
      <c r="M304" s="42"/>
      <c r="N304" s="54">
        <v>3000</v>
      </c>
      <c r="O304" s="54">
        <f>Table11[[#This Row],[Minimum Summer Emergency Facility Rating (Amps)]]*Table11[[#This Row],[Max kV]]*SQRT(3)/1000</f>
        <v>1792.6725858337879</v>
      </c>
      <c r="P304" s="51" t="s">
        <v>626</v>
      </c>
      <c r="Q304" s="42" t="s">
        <v>249</v>
      </c>
      <c r="R304" s="42"/>
      <c r="S304" s="42"/>
      <c r="T304" s="53"/>
      <c r="U304" s="56">
        <v>7000000</v>
      </c>
      <c r="V304" s="53"/>
      <c r="W304" s="57"/>
      <c r="X304" s="57"/>
      <c r="Y304" s="42"/>
      <c r="Z304" s="22"/>
      <c r="AA304" s="22"/>
      <c r="AB304" s="42"/>
      <c r="AC304" s="22"/>
      <c r="AD304" s="53"/>
      <c r="AE304" s="42"/>
      <c r="AF304" s="42"/>
      <c r="AG304" s="53"/>
      <c r="AH304" s="22"/>
      <c r="AI304" s="22"/>
      <c r="AJ304" s="53"/>
      <c r="AK304" s="22"/>
      <c r="AL304" s="22"/>
      <c r="AM304" s="53"/>
      <c r="AN304" s="22"/>
      <c r="AO304" s="22"/>
    </row>
    <row r="305" spans="1:41" x14ac:dyDescent="0.2">
      <c r="A305" s="50" t="s">
        <v>98</v>
      </c>
      <c r="B305" s="50" t="s">
        <v>99</v>
      </c>
      <c r="C305" s="50" t="s">
        <v>247</v>
      </c>
      <c r="D305" s="45" t="s">
        <v>541</v>
      </c>
      <c r="E305" s="51">
        <v>41</v>
      </c>
      <c r="F305" s="82"/>
      <c r="G305" s="50" t="s">
        <v>101</v>
      </c>
      <c r="H305" s="52">
        <v>48366</v>
      </c>
      <c r="I305" s="45" t="s">
        <v>418</v>
      </c>
      <c r="J305" s="45" t="s">
        <v>421</v>
      </c>
      <c r="K305" s="53"/>
      <c r="L305" s="42">
        <v>345</v>
      </c>
      <c r="M305" s="42"/>
      <c r="N305" s="54">
        <v>3000</v>
      </c>
      <c r="O305" s="54">
        <f>Table11[[#This Row],[Minimum Summer Emergency Facility Rating (Amps)]]*Table11[[#This Row],[Max kV]]*SQRT(3)/1000</f>
        <v>1792.6725858337879</v>
      </c>
      <c r="P305" s="51" t="s">
        <v>205</v>
      </c>
      <c r="Q305" s="42" t="s">
        <v>249</v>
      </c>
      <c r="R305" s="42">
        <v>0</v>
      </c>
      <c r="S305" s="42">
        <v>18</v>
      </c>
      <c r="T305" s="53"/>
      <c r="U305" s="56">
        <v>58100000</v>
      </c>
      <c r="V305" s="53"/>
      <c r="W305" s="57"/>
      <c r="X305" s="57"/>
      <c r="Y305" s="42"/>
      <c r="Z305" s="22"/>
      <c r="AA305" s="22"/>
      <c r="AB305" s="42"/>
      <c r="AC305" s="22"/>
      <c r="AD305" s="53"/>
      <c r="AE305" s="42"/>
      <c r="AF305" s="42"/>
      <c r="AG305" s="53"/>
      <c r="AH305" s="22"/>
      <c r="AI305" s="22"/>
      <c r="AJ305" s="53"/>
      <c r="AK305" s="22"/>
      <c r="AL305" s="22"/>
      <c r="AM305" s="53"/>
      <c r="AN305" s="22"/>
      <c r="AO305" s="22"/>
    </row>
    <row r="306" spans="1:41" ht="51" x14ac:dyDescent="0.2">
      <c r="A306" s="50" t="s">
        <v>98</v>
      </c>
      <c r="B306" s="50" t="s">
        <v>99</v>
      </c>
      <c r="C306" s="50" t="s">
        <v>247</v>
      </c>
      <c r="D306" s="45" t="s">
        <v>541</v>
      </c>
      <c r="E306" s="51">
        <v>41</v>
      </c>
      <c r="F306" s="82"/>
      <c r="G306" s="50" t="s">
        <v>101</v>
      </c>
      <c r="H306" s="52">
        <v>48366</v>
      </c>
      <c r="I306" s="45" t="s">
        <v>421</v>
      </c>
      <c r="J306" s="45" t="s">
        <v>422</v>
      </c>
      <c r="K306" s="53"/>
      <c r="L306" s="42">
        <v>345</v>
      </c>
      <c r="M306" s="42">
        <v>138</v>
      </c>
      <c r="N306" s="54">
        <v>3000</v>
      </c>
      <c r="O306" s="54">
        <f>Table11[[#This Row],[Minimum Summer Emergency Facility Rating (Amps)]]*Table11[[#This Row],[Max kV]]*SQRT(3)/1000</f>
        <v>1792.6725858337879</v>
      </c>
      <c r="P306" s="51" t="s">
        <v>578</v>
      </c>
      <c r="Q306" s="42" t="s">
        <v>249</v>
      </c>
      <c r="R306" s="42">
        <v>28</v>
      </c>
      <c r="S306" s="42">
        <v>0</v>
      </c>
      <c r="T306" s="53"/>
      <c r="U306" s="56">
        <v>147300000</v>
      </c>
      <c r="V306" s="53"/>
      <c r="W306" s="57"/>
      <c r="X306" s="57"/>
      <c r="Y306" s="42"/>
      <c r="Z306" s="22"/>
      <c r="AA306" s="22"/>
      <c r="AB306" s="42"/>
      <c r="AC306" s="22"/>
      <c r="AD306" s="53"/>
      <c r="AE306" s="42"/>
      <c r="AF306" s="42"/>
      <c r="AG306" s="53"/>
      <c r="AH306" s="22"/>
      <c r="AI306" s="22"/>
      <c r="AJ306" s="53"/>
      <c r="AK306" s="22"/>
      <c r="AL306" s="22"/>
      <c r="AM306" s="53"/>
      <c r="AN306" s="22"/>
      <c r="AO306" s="22"/>
    </row>
    <row r="307" spans="1:41" x14ac:dyDescent="0.2">
      <c r="A307" s="50" t="s">
        <v>98</v>
      </c>
      <c r="B307" s="50" t="s">
        <v>99</v>
      </c>
      <c r="C307" s="50" t="s">
        <v>247</v>
      </c>
      <c r="D307" s="45" t="s">
        <v>541</v>
      </c>
      <c r="E307" s="51">
        <v>41</v>
      </c>
      <c r="F307" s="82"/>
      <c r="G307" s="50" t="s">
        <v>101</v>
      </c>
      <c r="H307" s="52">
        <v>48366</v>
      </c>
      <c r="I307" s="45" t="s">
        <v>423</v>
      </c>
      <c r="J307" s="45"/>
      <c r="K307" s="53"/>
      <c r="L307" s="42">
        <v>138</v>
      </c>
      <c r="M307" s="42"/>
      <c r="N307" s="54">
        <v>1650</v>
      </c>
      <c r="O307" s="54">
        <v>394</v>
      </c>
      <c r="P307" s="51" t="s">
        <v>193</v>
      </c>
      <c r="Q307" s="42" t="s">
        <v>249</v>
      </c>
      <c r="R307" s="42"/>
      <c r="S307" s="42"/>
      <c r="T307" s="53"/>
      <c r="U307" s="56">
        <v>1800000</v>
      </c>
      <c r="V307" s="53"/>
      <c r="W307" s="57"/>
      <c r="X307" s="57"/>
      <c r="Y307" s="42"/>
      <c r="Z307" s="22"/>
      <c r="AA307" s="22"/>
      <c r="AB307" s="42"/>
      <c r="AC307" s="22"/>
      <c r="AD307" s="53"/>
      <c r="AE307" s="42"/>
      <c r="AF307" s="42"/>
      <c r="AG307" s="53"/>
      <c r="AH307" s="22"/>
      <c r="AI307" s="22"/>
      <c r="AJ307" s="53"/>
      <c r="AK307" s="22"/>
      <c r="AL307" s="22"/>
      <c r="AM307" s="53"/>
      <c r="AN307" s="22"/>
      <c r="AO307" s="22"/>
    </row>
    <row r="308" spans="1:41" x14ac:dyDescent="0.2">
      <c r="A308" s="50" t="s">
        <v>98</v>
      </c>
      <c r="B308" s="50" t="s">
        <v>99</v>
      </c>
      <c r="C308" s="50" t="s">
        <v>247</v>
      </c>
      <c r="D308" s="45" t="s">
        <v>541</v>
      </c>
      <c r="E308" s="51">
        <v>41</v>
      </c>
      <c r="F308" s="82"/>
      <c r="G308" s="50" t="s">
        <v>101</v>
      </c>
      <c r="H308" s="52">
        <v>48366</v>
      </c>
      <c r="I308" s="45" t="s">
        <v>424</v>
      </c>
      <c r="J308" s="45"/>
      <c r="K308" s="53"/>
      <c r="L308" s="42">
        <v>138</v>
      </c>
      <c r="M308" s="42"/>
      <c r="N308" s="54">
        <v>1650</v>
      </c>
      <c r="O308" s="54">
        <v>394</v>
      </c>
      <c r="P308" s="51" t="s">
        <v>193</v>
      </c>
      <c r="Q308" s="42" t="s">
        <v>249</v>
      </c>
      <c r="R308" s="42"/>
      <c r="S308" s="42"/>
      <c r="T308" s="53"/>
      <c r="U308" s="56">
        <v>1800000</v>
      </c>
      <c r="V308" s="53"/>
      <c r="W308" s="57"/>
      <c r="X308" s="57"/>
      <c r="Y308" s="42"/>
      <c r="Z308" s="22"/>
      <c r="AA308" s="22"/>
      <c r="AB308" s="42"/>
      <c r="AC308" s="22"/>
      <c r="AD308" s="53"/>
      <c r="AE308" s="42"/>
      <c r="AF308" s="42"/>
      <c r="AG308" s="53"/>
      <c r="AH308" s="22"/>
      <c r="AI308" s="22"/>
      <c r="AJ308" s="53"/>
      <c r="AK308" s="22"/>
      <c r="AL308" s="22"/>
      <c r="AM308" s="53"/>
      <c r="AN308" s="22"/>
      <c r="AO308" s="22"/>
    </row>
    <row r="309" spans="1:41" x14ac:dyDescent="0.2">
      <c r="A309" s="50" t="s">
        <v>98</v>
      </c>
      <c r="B309" s="50" t="s">
        <v>99</v>
      </c>
      <c r="C309" s="50" t="s">
        <v>247</v>
      </c>
      <c r="D309" s="45" t="s">
        <v>541</v>
      </c>
      <c r="E309" s="51">
        <v>41</v>
      </c>
      <c r="F309" s="82"/>
      <c r="G309" s="50" t="s">
        <v>101</v>
      </c>
      <c r="H309" s="52">
        <v>48366</v>
      </c>
      <c r="I309" s="45" t="s">
        <v>425</v>
      </c>
      <c r="J309" s="45"/>
      <c r="K309" s="53"/>
      <c r="L309" s="42">
        <v>138</v>
      </c>
      <c r="M309" s="42"/>
      <c r="N309" s="54">
        <v>1650</v>
      </c>
      <c r="O309" s="54">
        <v>394</v>
      </c>
      <c r="P309" s="51" t="s">
        <v>193</v>
      </c>
      <c r="Q309" s="42" t="s">
        <v>249</v>
      </c>
      <c r="R309" s="42"/>
      <c r="S309" s="42"/>
      <c r="T309" s="53"/>
      <c r="U309" s="56">
        <v>1800000</v>
      </c>
      <c r="V309" s="53"/>
      <c r="W309" s="57"/>
      <c r="X309" s="57"/>
      <c r="Y309" s="42"/>
      <c r="Z309" s="22"/>
      <c r="AA309" s="22"/>
      <c r="AB309" s="42"/>
      <c r="AC309" s="22"/>
      <c r="AD309" s="53"/>
      <c r="AE309" s="42"/>
      <c r="AF309" s="42"/>
      <c r="AG309" s="53"/>
      <c r="AH309" s="22"/>
      <c r="AI309" s="22"/>
      <c r="AJ309" s="53"/>
      <c r="AK309" s="22"/>
      <c r="AL309" s="22"/>
      <c r="AM309" s="53"/>
      <c r="AN309" s="22"/>
      <c r="AO309" s="22"/>
    </row>
    <row r="310" spans="1:41" x14ac:dyDescent="0.2">
      <c r="A310" s="50" t="s">
        <v>98</v>
      </c>
      <c r="B310" s="50" t="s">
        <v>99</v>
      </c>
      <c r="C310" s="50" t="s">
        <v>247</v>
      </c>
      <c r="D310" s="45" t="s">
        <v>541</v>
      </c>
      <c r="E310" s="51">
        <v>41</v>
      </c>
      <c r="F310" s="82"/>
      <c r="G310" s="50" t="s">
        <v>101</v>
      </c>
      <c r="H310" s="52">
        <v>48366</v>
      </c>
      <c r="I310" s="45" t="s">
        <v>421</v>
      </c>
      <c r="J310" s="45"/>
      <c r="K310" s="53"/>
      <c r="L310" s="42">
        <v>138</v>
      </c>
      <c r="M310" s="42"/>
      <c r="N310" s="54">
        <v>1650</v>
      </c>
      <c r="O310" s="54">
        <v>394</v>
      </c>
      <c r="P310" s="51" t="s">
        <v>193</v>
      </c>
      <c r="Q310" s="42" t="s">
        <v>249</v>
      </c>
      <c r="R310" s="42"/>
      <c r="S310" s="42"/>
      <c r="T310" s="53"/>
      <c r="U310" s="56">
        <v>1800000</v>
      </c>
      <c r="V310" s="53"/>
      <c r="W310" s="57"/>
      <c r="X310" s="57"/>
      <c r="Y310" s="42"/>
      <c r="Z310" s="22"/>
      <c r="AA310" s="22"/>
      <c r="AB310" s="42"/>
      <c r="AC310" s="22"/>
      <c r="AD310" s="53"/>
      <c r="AE310" s="42"/>
      <c r="AF310" s="42"/>
      <c r="AG310" s="53"/>
      <c r="AH310" s="22"/>
      <c r="AI310" s="22"/>
      <c r="AJ310" s="53"/>
      <c r="AK310" s="22"/>
      <c r="AL310" s="22"/>
      <c r="AM310" s="53"/>
      <c r="AN310" s="22"/>
      <c r="AO310" s="22"/>
    </row>
    <row r="311" spans="1:41" ht="25.5" x14ac:dyDescent="0.2">
      <c r="A311" s="50" t="s">
        <v>98</v>
      </c>
      <c r="B311" s="50" t="s">
        <v>99</v>
      </c>
      <c r="C311" s="50" t="s">
        <v>247</v>
      </c>
      <c r="D311" s="45" t="s">
        <v>541</v>
      </c>
      <c r="E311" s="51">
        <v>41</v>
      </c>
      <c r="F311" s="82"/>
      <c r="G311" s="50" t="s">
        <v>106</v>
      </c>
      <c r="H311" s="52">
        <v>48366</v>
      </c>
      <c r="I311" s="45" t="s">
        <v>422</v>
      </c>
      <c r="J311" s="45"/>
      <c r="K311" s="53"/>
      <c r="L311" s="42">
        <v>345</v>
      </c>
      <c r="M311" s="42"/>
      <c r="N311" s="54">
        <v>3000</v>
      </c>
      <c r="O311" s="54">
        <f>Table11[[#This Row],[Minimum Summer Emergency Facility Rating (Amps)]]*Table11[[#This Row],[Max kV]]*SQRT(3)/1000</f>
        <v>1792.6725858337879</v>
      </c>
      <c r="P311" s="51" t="s">
        <v>426</v>
      </c>
      <c r="Q311" s="42" t="s">
        <v>249</v>
      </c>
      <c r="R311" s="42"/>
      <c r="S311" s="42"/>
      <c r="T311" s="53"/>
      <c r="U311" s="56">
        <v>2900000</v>
      </c>
      <c r="V311" s="53"/>
      <c r="W311" s="57"/>
      <c r="X311" s="57"/>
      <c r="Y311" s="42"/>
      <c r="Z311" s="22"/>
      <c r="AA311" s="22"/>
      <c r="AB311" s="42"/>
      <c r="AC311" s="22"/>
      <c r="AD311" s="53"/>
      <c r="AE311" s="42"/>
      <c r="AF311" s="42"/>
      <c r="AG311" s="53"/>
      <c r="AH311" s="22"/>
      <c r="AI311" s="22"/>
      <c r="AJ311" s="53"/>
      <c r="AK311" s="22"/>
      <c r="AL311" s="22"/>
      <c r="AM311" s="53"/>
      <c r="AN311" s="22"/>
      <c r="AO311" s="22"/>
    </row>
    <row r="312" spans="1:41" ht="38.25" x14ac:dyDescent="0.2">
      <c r="A312" s="50" t="s">
        <v>98</v>
      </c>
      <c r="B312" s="50" t="s">
        <v>99</v>
      </c>
      <c r="C312" s="50" t="s">
        <v>247</v>
      </c>
      <c r="D312" s="45" t="s">
        <v>541</v>
      </c>
      <c r="E312" s="51">
        <v>41</v>
      </c>
      <c r="F312" s="82"/>
      <c r="G312" s="50" t="s">
        <v>101</v>
      </c>
      <c r="H312" s="52">
        <v>48366</v>
      </c>
      <c r="I312" s="45" t="s">
        <v>418</v>
      </c>
      <c r="J312" s="45" t="s">
        <v>427</v>
      </c>
      <c r="K312" s="53"/>
      <c r="L312" s="42">
        <v>345</v>
      </c>
      <c r="M312" s="42"/>
      <c r="N312" s="54">
        <v>4000</v>
      </c>
      <c r="O312" s="54">
        <f>Table11[[#This Row],[Minimum Summer Emergency Facility Rating (Amps)]]*Table11[[#This Row],[Max kV]]*SQRT(3)/1000</f>
        <v>2390.2301144450507</v>
      </c>
      <c r="P312" s="51" t="s">
        <v>428</v>
      </c>
      <c r="Q312" s="42" t="s">
        <v>249</v>
      </c>
      <c r="R312" s="42">
        <v>0</v>
      </c>
      <c r="S312" s="42">
        <v>1</v>
      </c>
      <c r="T312" s="53"/>
      <c r="U312" s="56">
        <v>2900000</v>
      </c>
      <c r="V312" s="53"/>
      <c r="W312" s="57"/>
      <c r="X312" s="57"/>
      <c r="Y312" s="42"/>
      <c r="Z312" s="22"/>
      <c r="AA312" s="22"/>
      <c r="AB312" s="42"/>
      <c r="AC312" s="22"/>
      <c r="AD312" s="53"/>
      <c r="AE312" s="42"/>
      <c r="AF312" s="42"/>
      <c r="AG312" s="53"/>
      <c r="AH312" s="22"/>
      <c r="AI312" s="22"/>
      <c r="AJ312" s="53"/>
      <c r="AK312" s="22"/>
      <c r="AL312" s="22"/>
      <c r="AM312" s="53"/>
      <c r="AN312" s="22"/>
      <c r="AO312" s="22"/>
    </row>
    <row r="313" spans="1:41" ht="89.25" x14ac:dyDescent="0.2">
      <c r="A313" s="50" t="s">
        <v>98</v>
      </c>
      <c r="B313" s="50" t="s">
        <v>99</v>
      </c>
      <c r="C313" s="50" t="s">
        <v>247</v>
      </c>
      <c r="D313" s="45" t="s">
        <v>541</v>
      </c>
      <c r="E313" s="51">
        <v>41</v>
      </c>
      <c r="F313" s="82"/>
      <c r="G313" s="50" t="s">
        <v>101</v>
      </c>
      <c r="H313" s="52">
        <v>48366</v>
      </c>
      <c r="I313" s="45" t="s">
        <v>427</v>
      </c>
      <c r="J313" s="45" t="s">
        <v>429</v>
      </c>
      <c r="K313" s="53"/>
      <c r="L313" s="42">
        <v>345</v>
      </c>
      <c r="M313" s="42"/>
      <c r="N313" s="54" t="s">
        <v>430</v>
      </c>
      <c r="O313" s="54" t="s">
        <v>431</v>
      </c>
      <c r="P313" s="51" t="s">
        <v>579</v>
      </c>
      <c r="Q313" s="42" t="s">
        <v>249</v>
      </c>
      <c r="R313" s="42">
        <v>37</v>
      </c>
      <c r="S313" s="42">
        <v>0</v>
      </c>
      <c r="T313" s="53"/>
      <c r="U313" s="56">
        <v>185000000</v>
      </c>
      <c r="V313" s="53"/>
      <c r="W313" s="57"/>
      <c r="X313" s="57"/>
      <c r="Y313" s="42"/>
      <c r="Z313" s="22"/>
      <c r="AA313" s="22"/>
      <c r="AB313" s="42"/>
      <c r="AC313" s="22"/>
      <c r="AD313" s="53"/>
      <c r="AE313" s="42"/>
      <c r="AF313" s="42"/>
      <c r="AG313" s="53"/>
      <c r="AH313" s="22"/>
      <c r="AI313" s="22"/>
      <c r="AJ313" s="53"/>
      <c r="AK313" s="22"/>
      <c r="AL313" s="22"/>
      <c r="AM313" s="53"/>
      <c r="AN313" s="22"/>
      <c r="AO313" s="22"/>
    </row>
    <row r="314" spans="1:41" x14ac:dyDescent="0.2">
      <c r="A314" s="50" t="s">
        <v>98</v>
      </c>
      <c r="B314" s="50" t="s">
        <v>99</v>
      </c>
      <c r="C314" s="50" t="s">
        <v>247</v>
      </c>
      <c r="D314" s="45" t="s">
        <v>541</v>
      </c>
      <c r="E314" s="51">
        <v>41</v>
      </c>
      <c r="F314" s="82"/>
      <c r="G314" s="50" t="s">
        <v>101</v>
      </c>
      <c r="H314" s="52">
        <v>48366</v>
      </c>
      <c r="I314" s="45" t="s">
        <v>432</v>
      </c>
      <c r="J314" s="45"/>
      <c r="K314" s="53"/>
      <c r="L314" s="42">
        <v>138</v>
      </c>
      <c r="M314" s="42"/>
      <c r="N314" s="54">
        <v>1650</v>
      </c>
      <c r="O314" s="54">
        <v>394</v>
      </c>
      <c r="P314" s="51" t="s">
        <v>193</v>
      </c>
      <c r="Q314" s="42" t="s">
        <v>249</v>
      </c>
      <c r="R314" s="42"/>
      <c r="S314" s="42"/>
      <c r="T314" s="53"/>
      <c r="U314" s="56">
        <v>1800000</v>
      </c>
      <c r="V314" s="53"/>
      <c r="W314" s="57"/>
      <c r="X314" s="57"/>
      <c r="Y314" s="42"/>
      <c r="Z314" s="22"/>
      <c r="AA314" s="22"/>
      <c r="AB314" s="42"/>
      <c r="AC314" s="22"/>
      <c r="AD314" s="53"/>
      <c r="AE314" s="42"/>
      <c r="AF314" s="42"/>
      <c r="AG314" s="53"/>
      <c r="AH314" s="22"/>
      <c r="AI314" s="22"/>
      <c r="AJ314" s="53"/>
      <c r="AK314" s="22"/>
      <c r="AL314" s="22"/>
      <c r="AM314" s="53"/>
      <c r="AN314" s="22"/>
      <c r="AO314" s="22"/>
    </row>
    <row r="315" spans="1:41" x14ac:dyDescent="0.2">
      <c r="A315" s="50" t="s">
        <v>98</v>
      </c>
      <c r="B315" s="50" t="s">
        <v>99</v>
      </c>
      <c r="C315" s="50" t="s">
        <v>247</v>
      </c>
      <c r="D315" s="45" t="s">
        <v>541</v>
      </c>
      <c r="E315" s="51">
        <v>41</v>
      </c>
      <c r="F315" s="82"/>
      <c r="G315" s="50" t="s">
        <v>101</v>
      </c>
      <c r="H315" s="52">
        <v>48366</v>
      </c>
      <c r="I315" s="45" t="s">
        <v>433</v>
      </c>
      <c r="J315" s="45"/>
      <c r="K315" s="53"/>
      <c r="L315" s="42">
        <v>138</v>
      </c>
      <c r="M315" s="42"/>
      <c r="N315" s="54">
        <v>1650</v>
      </c>
      <c r="O315" s="54">
        <v>394</v>
      </c>
      <c r="P315" s="109" t="s">
        <v>193</v>
      </c>
      <c r="Q315" s="42" t="s">
        <v>249</v>
      </c>
      <c r="R315" s="42"/>
      <c r="S315" s="42"/>
      <c r="T315" s="53"/>
      <c r="U315" s="56">
        <v>1800000</v>
      </c>
      <c r="V315" s="53"/>
      <c r="W315" s="57"/>
      <c r="X315" s="57"/>
      <c r="Y315" s="42"/>
      <c r="Z315" s="22"/>
      <c r="AA315" s="22"/>
      <c r="AB315" s="42"/>
      <c r="AC315" s="22"/>
      <c r="AD315" s="53"/>
      <c r="AE315" s="42"/>
      <c r="AF315" s="42"/>
      <c r="AG315" s="53"/>
      <c r="AH315" s="22"/>
      <c r="AI315" s="22"/>
      <c r="AJ315" s="53"/>
      <c r="AK315" s="22"/>
      <c r="AL315" s="22"/>
      <c r="AM315" s="53"/>
      <c r="AN315" s="22"/>
      <c r="AO315" s="22"/>
    </row>
    <row r="316" spans="1:41" x14ac:dyDescent="0.2">
      <c r="A316" s="50" t="s">
        <v>98</v>
      </c>
      <c r="B316" s="50" t="s">
        <v>99</v>
      </c>
      <c r="C316" s="50" t="s">
        <v>247</v>
      </c>
      <c r="D316" s="45" t="s">
        <v>541</v>
      </c>
      <c r="E316" s="51">
        <v>41</v>
      </c>
      <c r="F316" s="82"/>
      <c r="G316" s="50" t="s">
        <v>101</v>
      </c>
      <c r="H316" s="52">
        <v>48366</v>
      </c>
      <c r="I316" s="45" t="s">
        <v>434</v>
      </c>
      <c r="J316" s="45"/>
      <c r="K316" s="53"/>
      <c r="L316" s="42">
        <v>138</v>
      </c>
      <c r="M316" s="42"/>
      <c r="N316" s="54">
        <v>1650</v>
      </c>
      <c r="O316" s="54">
        <v>394</v>
      </c>
      <c r="P316" s="51" t="s">
        <v>193</v>
      </c>
      <c r="Q316" s="42" t="s">
        <v>249</v>
      </c>
      <c r="R316" s="42"/>
      <c r="S316" s="42"/>
      <c r="T316" s="53"/>
      <c r="U316" s="56">
        <v>1800000</v>
      </c>
      <c r="V316" s="53"/>
      <c r="W316" s="57"/>
      <c r="X316" s="57"/>
      <c r="Y316" s="42"/>
      <c r="Z316" s="22"/>
      <c r="AA316" s="22"/>
      <c r="AB316" s="42"/>
      <c r="AC316" s="22"/>
      <c r="AD316" s="53"/>
      <c r="AE316" s="42"/>
      <c r="AF316" s="42"/>
      <c r="AG316" s="53"/>
      <c r="AH316" s="22"/>
      <c r="AI316" s="22"/>
      <c r="AJ316" s="53"/>
      <c r="AK316" s="22"/>
      <c r="AL316" s="22"/>
      <c r="AM316" s="53"/>
      <c r="AN316" s="22"/>
      <c r="AO316" s="22"/>
    </row>
    <row r="317" spans="1:41" x14ac:dyDescent="0.2">
      <c r="A317" s="50" t="s">
        <v>98</v>
      </c>
      <c r="B317" s="50" t="s">
        <v>99</v>
      </c>
      <c r="C317" s="50" t="s">
        <v>247</v>
      </c>
      <c r="D317" s="45" t="s">
        <v>541</v>
      </c>
      <c r="E317" s="51">
        <v>41</v>
      </c>
      <c r="F317" s="82"/>
      <c r="G317" s="50" t="s">
        <v>101</v>
      </c>
      <c r="H317" s="52">
        <v>48366</v>
      </c>
      <c r="I317" s="45" t="s">
        <v>435</v>
      </c>
      <c r="J317" s="45"/>
      <c r="K317" s="53"/>
      <c r="L317" s="42">
        <v>138</v>
      </c>
      <c r="M317" s="42"/>
      <c r="N317" s="54">
        <v>1650</v>
      </c>
      <c r="O317" s="54">
        <v>394</v>
      </c>
      <c r="P317" s="51" t="s">
        <v>193</v>
      </c>
      <c r="Q317" s="42" t="s">
        <v>249</v>
      </c>
      <c r="R317" s="42"/>
      <c r="S317" s="42"/>
      <c r="T317" s="53"/>
      <c r="U317" s="56">
        <v>1800000</v>
      </c>
      <c r="V317" s="53"/>
      <c r="W317" s="57"/>
      <c r="X317" s="57"/>
      <c r="Y317" s="42"/>
      <c r="Z317" s="22"/>
      <c r="AA317" s="22"/>
      <c r="AB317" s="42"/>
      <c r="AC317" s="22"/>
      <c r="AD317" s="53"/>
      <c r="AE317" s="42"/>
      <c r="AF317" s="42"/>
      <c r="AG317" s="53"/>
      <c r="AH317" s="22"/>
      <c r="AI317" s="22"/>
      <c r="AJ317" s="53"/>
      <c r="AK317" s="22"/>
      <c r="AL317" s="22"/>
      <c r="AM317" s="53"/>
      <c r="AN317" s="22"/>
      <c r="AO317" s="22"/>
    </row>
    <row r="318" spans="1:41" ht="25.5" x14ac:dyDescent="0.2">
      <c r="A318" s="50" t="s">
        <v>98</v>
      </c>
      <c r="B318" s="50" t="s">
        <v>99</v>
      </c>
      <c r="C318" s="50" t="s">
        <v>247</v>
      </c>
      <c r="D318" s="45" t="s">
        <v>541</v>
      </c>
      <c r="E318" s="51">
        <v>41</v>
      </c>
      <c r="F318" s="82"/>
      <c r="G318" s="50" t="s">
        <v>106</v>
      </c>
      <c r="H318" s="52">
        <v>48366</v>
      </c>
      <c r="I318" s="45" t="s">
        <v>429</v>
      </c>
      <c r="J318" s="45"/>
      <c r="K318" s="53"/>
      <c r="L318" s="42">
        <v>345</v>
      </c>
      <c r="M318" s="42"/>
      <c r="N318" s="54">
        <v>4000</v>
      </c>
      <c r="O318" s="54">
        <f>Table11[[#This Row],[Minimum Summer Emergency Facility Rating (Amps)]]*Table11[[#This Row],[Max kV]]*SQRT(3)/1000</f>
        <v>2390.2301144450507</v>
      </c>
      <c r="P318" s="51" t="s">
        <v>436</v>
      </c>
      <c r="Q318" s="42" t="s">
        <v>249</v>
      </c>
      <c r="R318" s="42"/>
      <c r="S318" s="42"/>
      <c r="T318" s="53"/>
      <c r="U318" s="56">
        <v>4200000</v>
      </c>
      <c r="V318" s="53"/>
      <c r="W318" s="57"/>
      <c r="X318" s="57"/>
      <c r="Y318" s="42"/>
      <c r="Z318" s="22"/>
      <c r="AA318" s="22"/>
      <c r="AB318" s="42"/>
      <c r="AC318" s="22"/>
      <c r="AD318" s="53"/>
      <c r="AE318" s="42"/>
      <c r="AF318" s="42"/>
      <c r="AG318" s="53"/>
      <c r="AH318" s="22"/>
      <c r="AI318" s="22"/>
      <c r="AJ318" s="53"/>
      <c r="AK318" s="22"/>
      <c r="AL318" s="22"/>
      <c r="AM318" s="53"/>
      <c r="AN318" s="22"/>
      <c r="AO318" s="22"/>
    </row>
    <row r="319" spans="1:41" ht="63.75" x14ac:dyDescent="0.2">
      <c r="A319" s="50" t="s">
        <v>98</v>
      </c>
      <c r="B319" s="50" t="s">
        <v>99</v>
      </c>
      <c r="C319" s="50" t="s">
        <v>247</v>
      </c>
      <c r="D319" s="45" t="s">
        <v>535</v>
      </c>
      <c r="E319" s="51">
        <v>42</v>
      </c>
      <c r="F319" s="82"/>
      <c r="G319" s="50" t="s">
        <v>106</v>
      </c>
      <c r="H319" s="52">
        <v>48366</v>
      </c>
      <c r="I319" s="45" t="s">
        <v>437</v>
      </c>
      <c r="J319" s="45"/>
      <c r="K319" s="53"/>
      <c r="L319" s="42">
        <v>345</v>
      </c>
      <c r="M319" s="42"/>
      <c r="N319" s="54">
        <v>3000</v>
      </c>
      <c r="O319" s="54">
        <f>Table11[[#This Row],[Minimum Summer Emergency Facility Rating (Amps)]]*Table11[[#This Row],[Max kV]]*SQRT(3)/1000</f>
        <v>1792.6725858337879</v>
      </c>
      <c r="P319" s="51" t="s">
        <v>438</v>
      </c>
      <c r="Q319" s="42" t="s">
        <v>265</v>
      </c>
      <c r="R319" s="42"/>
      <c r="S319" s="42"/>
      <c r="T319" s="53"/>
      <c r="U319" s="56">
        <v>15900000</v>
      </c>
      <c r="V319" s="53"/>
      <c r="W319" s="57"/>
      <c r="X319" s="57"/>
      <c r="Y319" s="42"/>
      <c r="Z319" s="22"/>
      <c r="AA319" s="22"/>
      <c r="AB319" s="42"/>
      <c r="AC319" s="22"/>
      <c r="AD319" s="53"/>
      <c r="AE319" s="42"/>
      <c r="AF319" s="42"/>
      <c r="AG319" s="53"/>
      <c r="AH319" s="22"/>
      <c r="AI319" s="22"/>
      <c r="AJ319" s="53"/>
      <c r="AK319" s="22"/>
      <c r="AL319" s="22"/>
      <c r="AM319" s="53"/>
      <c r="AN319" s="22"/>
      <c r="AO319" s="22"/>
    </row>
    <row r="320" spans="1:41" ht="76.5" x14ac:dyDescent="0.2">
      <c r="A320" s="50" t="s">
        <v>98</v>
      </c>
      <c r="B320" s="50" t="s">
        <v>99</v>
      </c>
      <c r="C320" s="50" t="s">
        <v>247</v>
      </c>
      <c r="D320" s="45" t="s">
        <v>596</v>
      </c>
      <c r="E320" s="51">
        <v>42</v>
      </c>
      <c r="F320" s="82"/>
      <c r="G320" s="50" t="s">
        <v>101</v>
      </c>
      <c r="H320" s="52">
        <v>48366</v>
      </c>
      <c r="I320" s="45" t="s">
        <v>437</v>
      </c>
      <c r="J320" s="45"/>
      <c r="K320" s="53"/>
      <c r="L320" s="42">
        <v>345</v>
      </c>
      <c r="M320" s="42"/>
      <c r="N320" s="54">
        <v>3000</v>
      </c>
      <c r="O320" s="54">
        <f>Table11[[#This Row],[Minimum Summer Emergency Facility Rating (Amps)]]*Table11[[#This Row],[Max kV]]*SQRT(3)/1000</f>
        <v>1792.6725858337879</v>
      </c>
      <c r="P320" s="51" t="s">
        <v>627</v>
      </c>
      <c r="Q320" s="42" t="s">
        <v>265</v>
      </c>
      <c r="R320" s="42"/>
      <c r="S320" s="42"/>
      <c r="T320" s="53"/>
      <c r="U320" s="56">
        <v>9400000</v>
      </c>
      <c r="V320" s="53"/>
      <c r="W320" s="57"/>
      <c r="X320" s="57"/>
      <c r="Y320" s="42"/>
      <c r="Z320" s="22"/>
      <c r="AA320" s="22"/>
      <c r="AB320" s="42"/>
      <c r="AC320" s="22"/>
      <c r="AD320" s="53"/>
      <c r="AE320" s="42"/>
      <c r="AF320" s="42"/>
      <c r="AG320" s="53"/>
      <c r="AH320" s="22"/>
      <c r="AI320" s="22"/>
      <c r="AJ320" s="53"/>
      <c r="AK320" s="22"/>
      <c r="AL320" s="22"/>
      <c r="AM320" s="53"/>
      <c r="AN320" s="22"/>
      <c r="AO320" s="22"/>
    </row>
    <row r="321" spans="1:41" ht="25.5" x14ac:dyDescent="0.2">
      <c r="A321" s="50" t="s">
        <v>98</v>
      </c>
      <c r="B321" s="50" t="s">
        <v>99</v>
      </c>
      <c r="C321" s="50" t="s">
        <v>247</v>
      </c>
      <c r="D321" s="45" t="s">
        <v>535</v>
      </c>
      <c r="E321" s="51">
        <v>42</v>
      </c>
      <c r="F321" s="82"/>
      <c r="G321" s="50" t="s">
        <v>106</v>
      </c>
      <c r="H321" s="52">
        <v>48366</v>
      </c>
      <c r="I321" s="45" t="s">
        <v>439</v>
      </c>
      <c r="J321" s="45"/>
      <c r="K321" s="53"/>
      <c r="L321" s="42">
        <v>345</v>
      </c>
      <c r="M321" s="42"/>
      <c r="N321" s="54">
        <v>3000</v>
      </c>
      <c r="O321" s="54">
        <f>Table11[[#This Row],[Minimum Summer Emergency Facility Rating (Amps)]]*Table11[[#This Row],[Max kV]]*SQRT(3)/1000</f>
        <v>1792.6725858337879</v>
      </c>
      <c r="P321" s="51" t="s">
        <v>440</v>
      </c>
      <c r="Q321" s="42" t="s">
        <v>265</v>
      </c>
      <c r="R321" s="42"/>
      <c r="S321" s="42"/>
      <c r="T321" s="53"/>
      <c r="U321" s="56">
        <v>6800000</v>
      </c>
      <c r="V321" s="53"/>
      <c r="W321" s="57"/>
      <c r="X321" s="57"/>
      <c r="Y321" s="42"/>
      <c r="Z321" s="22"/>
      <c r="AA321" s="22"/>
      <c r="AB321" s="42"/>
      <c r="AC321" s="22"/>
      <c r="AD321" s="53"/>
      <c r="AE321" s="42"/>
      <c r="AF321" s="42"/>
      <c r="AG321" s="53"/>
      <c r="AH321" s="22"/>
      <c r="AI321" s="22"/>
      <c r="AJ321" s="53"/>
      <c r="AK321" s="22"/>
      <c r="AL321" s="22"/>
      <c r="AM321" s="53"/>
      <c r="AN321" s="22"/>
      <c r="AO321" s="22"/>
    </row>
    <row r="322" spans="1:41" ht="25.5" x14ac:dyDescent="0.2">
      <c r="A322" s="50" t="s">
        <v>98</v>
      </c>
      <c r="B322" s="50" t="s">
        <v>99</v>
      </c>
      <c r="C322" s="50" t="s">
        <v>247</v>
      </c>
      <c r="D322" s="45" t="s">
        <v>535</v>
      </c>
      <c r="E322" s="51">
        <v>42</v>
      </c>
      <c r="F322" s="82"/>
      <c r="G322" s="50" t="s">
        <v>101</v>
      </c>
      <c r="H322" s="52">
        <v>48366</v>
      </c>
      <c r="I322" s="45" t="s">
        <v>439</v>
      </c>
      <c r="J322" s="45" t="s">
        <v>441</v>
      </c>
      <c r="K322" s="53"/>
      <c r="L322" s="42">
        <v>345</v>
      </c>
      <c r="M322" s="42"/>
      <c r="N322" s="54">
        <v>3000</v>
      </c>
      <c r="O322" s="54">
        <f>Table11[[#This Row],[Minimum Summer Emergency Facility Rating (Amps)]]*Table11[[#This Row],[Max kV]]*SQRT(3)/1000</f>
        <v>1792.6725858337879</v>
      </c>
      <c r="P322" s="51" t="s">
        <v>442</v>
      </c>
      <c r="Q322" s="42" t="s">
        <v>265</v>
      </c>
      <c r="R322" s="42">
        <v>33</v>
      </c>
      <c r="S322" s="42">
        <v>0</v>
      </c>
      <c r="T322" s="53"/>
      <c r="U322" s="56">
        <v>26000000</v>
      </c>
      <c r="V322" s="53"/>
      <c r="W322" s="57"/>
      <c r="X322" s="57"/>
      <c r="Y322" s="42"/>
      <c r="Z322" s="22"/>
      <c r="AA322" s="22"/>
      <c r="AB322" s="42"/>
      <c r="AC322" s="22"/>
      <c r="AD322" s="53"/>
      <c r="AE322" s="42"/>
      <c r="AF322" s="42"/>
      <c r="AG322" s="53"/>
      <c r="AH322" s="22"/>
      <c r="AI322" s="22"/>
      <c r="AJ322" s="53"/>
      <c r="AK322" s="22"/>
      <c r="AL322" s="22"/>
      <c r="AM322" s="53"/>
      <c r="AN322" s="22"/>
      <c r="AO322" s="22"/>
    </row>
    <row r="323" spans="1:41" ht="25.5" x14ac:dyDescent="0.2">
      <c r="A323" s="50" t="s">
        <v>98</v>
      </c>
      <c r="B323" s="50" t="s">
        <v>99</v>
      </c>
      <c r="C323" s="50" t="s">
        <v>247</v>
      </c>
      <c r="D323" s="45" t="s">
        <v>535</v>
      </c>
      <c r="E323" s="51">
        <v>42</v>
      </c>
      <c r="F323" s="82"/>
      <c r="G323" s="50" t="s">
        <v>101</v>
      </c>
      <c r="H323" s="52">
        <v>48366</v>
      </c>
      <c r="I323" s="45" t="s">
        <v>439</v>
      </c>
      <c r="J323" s="45"/>
      <c r="K323" s="53"/>
      <c r="L323" s="42">
        <v>345</v>
      </c>
      <c r="M323" s="42"/>
      <c r="N323" s="54">
        <v>3000</v>
      </c>
      <c r="O323" s="54">
        <v>1793</v>
      </c>
      <c r="P323" s="51" t="s">
        <v>518</v>
      </c>
      <c r="Q323" s="42" t="s">
        <v>265</v>
      </c>
      <c r="R323" s="42"/>
      <c r="S323" s="42"/>
      <c r="T323" s="53"/>
      <c r="U323" s="56">
        <v>4200000</v>
      </c>
      <c r="V323" s="53"/>
      <c r="W323" s="57"/>
      <c r="X323" s="57"/>
      <c r="Y323" s="42"/>
      <c r="Z323" s="22"/>
      <c r="AA323" s="22"/>
      <c r="AB323" s="42"/>
      <c r="AC323" s="22"/>
      <c r="AD323" s="53"/>
      <c r="AE323" s="42"/>
      <c r="AF323" s="42"/>
      <c r="AG323" s="53"/>
      <c r="AH323" s="22"/>
      <c r="AI323" s="22"/>
      <c r="AJ323" s="53"/>
      <c r="AK323" s="22"/>
      <c r="AL323" s="22"/>
      <c r="AM323" s="53"/>
      <c r="AN323" s="22"/>
      <c r="AO323" s="22"/>
    </row>
    <row r="324" spans="1:41" ht="25.5" x14ac:dyDescent="0.2">
      <c r="A324" s="50" t="s">
        <v>98</v>
      </c>
      <c r="B324" s="50" t="s">
        <v>99</v>
      </c>
      <c r="C324" s="50" t="s">
        <v>247</v>
      </c>
      <c r="D324" s="45" t="s">
        <v>535</v>
      </c>
      <c r="E324" s="51">
        <v>42</v>
      </c>
      <c r="F324" s="82"/>
      <c r="G324" s="50" t="s">
        <v>106</v>
      </c>
      <c r="H324" s="52">
        <v>48366</v>
      </c>
      <c r="I324" s="45" t="s">
        <v>441</v>
      </c>
      <c r="J324" s="45"/>
      <c r="K324" s="53"/>
      <c r="L324" s="42">
        <v>345</v>
      </c>
      <c r="M324" s="42"/>
      <c r="N324" s="54">
        <v>3000</v>
      </c>
      <c r="O324" s="54">
        <f>Table11[[#This Row],[Minimum Summer Emergency Facility Rating (Amps)]]*Table11[[#This Row],[Max kV]]*SQRT(3)/1000</f>
        <v>1792.6725858337879</v>
      </c>
      <c r="P324" s="51" t="s">
        <v>443</v>
      </c>
      <c r="Q324" s="42" t="s">
        <v>265</v>
      </c>
      <c r="R324" s="42"/>
      <c r="S324" s="42"/>
      <c r="T324" s="53"/>
      <c r="U324" s="56">
        <v>5400000</v>
      </c>
      <c r="V324" s="53"/>
      <c r="W324" s="57"/>
      <c r="X324" s="57"/>
      <c r="Y324" s="42"/>
      <c r="Z324" s="22"/>
      <c r="AA324" s="22"/>
      <c r="AB324" s="42"/>
      <c r="AC324" s="22"/>
      <c r="AD324" s="53"/>
      <c r="AE324" s="42"/>
      <c r="AF324" s="42"/>
      <c r="AG324" s="53"/>
      <c r="AH324" s="22"/>
      <c r="AI324" s="22"/>
      <c r="AJ324" s="53"/>
      <c r="AK324" s="22"/>
      <c r="AL324" s="22"/>
      <c r="AM324" s="53"/>
      <c r="AN324" s="22"/>
      <c r="AO324" s="22"/>
    </row>
    <row r="325" spans="1:41" x14ac:dyDescent="0.2">
      <c r="A325" s="50"/>
      <c r="B325" s="50"/>
      <c r="C325" s="50"/>
      <c r="D325" s="45"/>
      <c r="E325" s="50"/>
      <c r="F325" s="51"/>
      <c r="G325" s="50"/>
      <c r="H325" s="52"/>
      <c r="I325" s="45"/>
      <c r="J325" s="45"/>
      <c r="K325" s="22"/>
      <c r="L325" s="42"/>
      <c r="M325" s="42"/>
      <c r="N325" s="45"/>
      <c r="O325" s="45"/>
      <c r="P325" s="51"/>
      <c r="Q325" s="42"/>
      <c r="R325" s="42"/>
      <c r="S325" s="42"/>
      <c r="T325" s="22"/>
      <c r="U325" s="59"/>
      <c r="V325" s="22"/>
      <c r="W325" s="57"/>
      <c r="X325" s="57"/>
      <c r="Y325" s="42"/>
      <c r="Z325" s="22"/>
      <c r="AA325" s="22"/>
      <c r="AB325" s="22"/>
      <c r="AC325" s="22"/>
      <c r="AD325" s="22"/>
      <c r="AE325" s="42"/>
      <c r="AF325" s="42"/>
      <c r="AG325" s="22"/>
      <c r="AH325" s="22"/>
      <c r="AI325" s="60"/>
      <c r="AJ325" s="22"/>
      <c r="AK325" s="61"/>
      <c r="AL325" s="62"/>
      <c r="AM325" s="22"/>
      <c r="AN325" s="22"/>
      <c r="AO325" s="22"/>
    </row>
  </sheetData>
  <phoneticPr fontId="10" type="noConversion"/>
  <pageMargins left="0.5" right="0.25" top="0.5" bottom="0.75" header="0.5" footer="0.5"/>
  <pageSetup paperSize="3" scale="62" fitToHeight="0" pageOrder="overThenDown" orientation="landscape" horizontalDpi="1200" verticalDpi="1200" r:id="rId1"/>
  <headerFooter alignWithMargins="0">
    <oddFooter>&amp;L&amp;F&amp;C&amp;"Calibri"&amp;11&amp;K000000&amp;P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5bda822f345a053fa081eed32304af62">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637ea6b62d0a926e45052c3f06cbad71"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4F5798-4291-451F-A666-D9940F722876}">
  <ds:schemaRefs>
    <ds:schemaRef ds:uri="http://schemas.microsoft.com/sharepoint/v3/contenttype/forms"/>
  </ds:schemaRefs>
</ds:datastoreItem>
</file>

<file path=customXml/itemProps2.xml><?xml version="1.0" encoding="utf-8"?>
<ds:datastoreItem xmlns:ds="http://schemas.openxmlformats.org/officeDocument/2006/customXml" ds:itemID="{51DCC71E-FF25-49E0-9101-5E625905D829}">
  <ds:schemaRefs>
    <ds:schemaRef ds:uri="http://purl.org/dc/elements/1.1/"/>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13656659-44c0-4c2f-85ad-06fcb9c2fa10"/>
    <ds:schemaRef ds:uri="a70d7552-9504-442b-ae49-6cc3a9358932"/>
    <ds:schemaRef ds:uri="http://www.w3.org/XML/1998/namespace"/>
    <ds:schemaRef ds:uri="http://purl.org/dc/terms/"/>
    <ds:schemaRef ds:uri="36651e83-3493-488c-8e46-1ef220bd3320"/>
    <ds:schemaRef ds:uri="9a17b758-5892-4582-8756-9bc89e5d0f54"/>
  </ds:schemaRefs>
</ds:datastoreItem>
</file>

<file path=customXml/itemProps3.xml><?xml version="1.0" encoding="utf-8"?>
<ds:datastoreItem xmlns:ds="http://schemas.openxmlformats.org/officeDocument/2006/customXml" ds:itemID="{B7368BB9-8C50-4072-AA9E-D009929C9F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651e83-3493-488c-8e46-1ef220bd3320"/>
    <ds:schemaRef ds:uri="9a17b758-5892-4582-8756-9bc89e5d0f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Project</vt:lpstr>
      <vt:lpstr>Fac Legend</vt:lpstr>
      <vt:lpstr>Facilities</vt:lpstr>
      <vt:lpstr>Facilities!Print_Area</vt:lpstr>
      <vt:lpstr>'Fac Legend'!Print_Titles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Greg Plauck</dc:creator>
  <cp:keywords/>
  <dc:description/>
  <cp:lastModifiedBy>Brock Arnett</cp:lastModifiedBy>
  <cp:revision/>
  <dcterms:created xsi:type="dcterms:W3CDTF">2021-10-29T15:38:02Z</dcterms:created>
  <dcterms:modified xsi:type="dcterms:W3CDTF">2025-03-05T20:41:37Z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y fmtid="{D5CDD505-2E9C-101B-9397-08002B2CF9AE}" pid="3" name="MediaServiceImageTags">
    <vt:lpwstr/>
  </property>
</Properties>
</file>